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\Višegradska\Priprema konkursne dokumentacije\Dokumentacija -za objavu\Obrazac_strukture_cena\"/>
    </mc:Choice>
  </mc:AlternateContent>
  <bookViews>
    <workbookView xWindow="-12" yWindow="2748" windowWidth="19260" windowHeight="2760" tabRatio="580" firstSheet="2" activeTab="4"/>
  </bookViews>
  <sheets>
    <sheet name="01 АРХИТЕКТОНСКО - ГРАЂЕВИНСКИ" sheetId="8" r:id="rId1"/>
    <sheet name="02 ЕЛЕКТРОЕНЕРГЕТСКЕ ИНСТАЛАЦИЈ" sheetId="9" r:id="rId2"/>
    <sheet name="03 ТЕЛЕКОМУНИКАЦИОНЕ ИНСТАЛАЦИЈ" sheetId="10" r:id="rId3"/>
    <sheet name="05 ЛИФТ" sheetId="11" r:id="rId4"/>
    <sheet name="ЗБИРНА РЕКАПИУЛАЦИЈА" sheetId="12" r:id="rId5"/>
  </sheets>
  <definedNames>
    <definedName name="_xlnm.Print_Area" localSheetId="0">'01 АРХИТЕКТОНСКО - ГРАЂЕВИНСКИ'!$A$1:$F$191</definedName>
    <definedName name="_xlnm.Print_Area" localSheetId="2">'03 ТЕЛЕКОМУНИКАЦИОНЕ ИНСТАЛАЦИЈ'!$A$1:$F$16</definedName>
    <definedName name="_xlnm.Print_Titles" localSheetId="0">'01 АРХИТЕКТОНСКО - ГРАЂЕВИНСКИ'!$7:$8</definedName>
    <definedName name="_xlnm.Print_Titles" localSheetId="1">'02 ЕЛЕКТРОЕНЕРГЕТСКЕ ИНСТАЛАЦИЈ'!$6:$7</definedName>
    <definedName name="_xlnm.Print_Titles" localSheetId="2">'03 ТЕЛЕКОМУНИКАЦИОНЕ ИНСТАЛАЦИЈ'!$6:$6</definedName>
    <definedName name="_xlnm.Print_Titles" localSheetId="3">'05 ЛИФТ'!$6:$7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62913"/>
</workbook>
</file>

<file path=xl/calcChain.xml><?xml version="1.0" encoding="utf-8"?>
<calcChain xmlns="http://schemas.openxmlformats.org/spreadsheetml/2006/main">
  <c r="F54" i="11" l="1"/>
  <c r="F55" i="11" s="1"/>
  <c r="F62" i="11" s="1"/>
  <c r="F10" i="11" l="1"/>
  <c r="F59" i="11" s="1"/>
  <c r="F11" i="12" s="1"/>
  <c r="F13" i="10"/>
  <c r="F12" i="10"/>
  <c r="F11" i="10"/>
  <c r="F10" i="10"/>
  <c r="F9" i="10"/>
  <c r="B112" i="9"/>
  <c r="A112" i="9"/>
  <c r="B111" i="9"/>
  <c r="A111" i="9"/>
  <c r="B110" i="9"/>
  <c r="A110" i="9"/>
  <c r="B109" i="9"/>
  <c r="A109" i="9"/>
  <c r="B108" i="9"/>
  <c r="A108" i="9"/>
  <c r="F88" i="9"/>
  <c r="F86" i="9"/>
  <c r="F84" i="9"/>
  <c r="F82" i="9"/>
  <c r="F80" i="9"/>
  <c r="F78" i="9"/>
  <c r="F71" i="9"/>
  <c r="F69" i="9"/>
  <c r="F67" i="9"/>
  <c r="F65" i="9"/>
  <c r="F63" i="9"/>
  <c r="F61" i="9"/>
  <c r="F59" i="9"/>
  <c r="F44" i="9"/>
  <c r="F42" i="9"/>
  <c r="F40" i="9"/>
  <c r="F34" i="9"/>
  <c r="F31" i="9"/>
  <c r="F28" i="9"/>
  <c r="F20" i="9"/>
  <c r="F18" i="9"/>
  <c r="F15" i="9"/>
  <c r="F12" i="9"/>
  <c r="F11" i="9"/>
  <c r="F150" i="8"/>
  <c r="F128" i="8"/>
  <c r="F127" i="8"/>
  <c r="F123" i="8"/>
  <c r="F81" i="8"/>
  <c r="F83" i="8" s="1"/>
  <c r="F176" i="8" s="1"/>
  <c r="F53" i="8"/>
  <c r="F52" i="8"/>
  <c r="F37" i="8"/>
  <c r="F34" i="8"/>
  <c r="F33" i="8"/>
  <c r="F14" i="10" l="1"/>
  <c r="F10" i="12" s="1"/>
  <c r="F91" i="9"/>
  <c r="F112" i="9" s="1"/>
  <c r="F36" i="9"/>
  <c r="F109" i="9" s="1"/>
  <c r="F74" i="9"/>
  <c r="F111" i="9" s="1"/>
  <c r="F23" i="9"/>
  <c r="F108" i="9" s="1"/>
  <c r="F54" i="9"/>
  <c r="F110" i="9" s="1"/>
  <c r="D105" i="8"/>
  <c r="F105" i="8" s="1"/>
  <c r="D113" i="8"/>
  <c r="F113" i="8" s="1"/>
  <c r="D115" i="8"/>
  <c r="F115" i="8" s="1"/>
  <c r="F114" i="9" l="1"/>
  <c r="F9" i="12" s="1"/>
  <c r="F117" i="8"/>
  <c r="F178" i="8" s="1"/>
  <c r="D97" i="8"/>
  <c r="F97" i="8" s="1"/>
  <c r="D30" i="8" l="1"/>
  <c r="F30" i="8" s="1"/>
  <c r="D73" i="8" l="1"/>
  <c r="F73" i="8" s="1"/>
  <c r="B174" i="8"/>
  <c r="A174" i="8"/>
  <c r="B176" i="8"/>
  <c r="A176" i="8"/>
  <c r="B178" i="8"/>
  <c r="A178" i="8"/>
  <c r="D163" i="8"/>
  <c r="F163" i="8" s="1"/>
  <c r="F165" i="8" s="1"/>
  <c r="F182" i="8" s="1"/>
  <c r="D157" i="8"/>
  <c r="F157" i="8" s="1"/>
  <c r="D154" i="8"/>
  <c r="F154" i="8" s="1"/>
  <c r="D149" i="8"/>
  <c r="F149" i="8" s="1"/>
  <c r="D131" i="8"/>
  <c r="F131" i="8" s="1"/>
  <c r="F133" i="8" s="1"/>
  <c r="F179" i="8" s="1"/>
  <c r="D92" i="8"/>
  <c r="F92" i="8" s="1"/>
  <c r="D88" i="8"/>
  <c r="F88" i="8" s="1"/>
  <c r="F99" i="8" s="1"/>
  <c r="F177" i="8" s="1"/>
  <c r="F159" i="8" l="1"/>
  <c r="F181" i="8" s="1"/>
  <c r="D71" i="8"/>
  <c r="F71" i="8" s="1"/>
  <c r="D64" i="8"/>
  <c r="F64" i="8" s="1"/>
  <c r="D58" i="8" l="1"/>
  <c r="F58" i="8" s="1"/>
  <c r="F75" i="8" s="1"/>
  <c r="F175" i="8" s="1"/>
  <c r="D45" i="8" l="1"/>
  <c r="F45" i="8" s="1"/>
  <c r="F47" i="8" s="1"/>
  <c r="F174" i="8" s="1"/>
  <c r="D27" i="8" l="1"/>
  <c r="F27" i="8" s="1"/>
  <c r="D22" i="8"/>
  <c r="F22" i="8" s="1"/>
  <c r="D17" i="8"/>
  <c r="F17" i="8" s="1"/>
  <c r="F39" i="8" l="1"/>
  <c r="F173" i="8" s="1"/>
  <c r="D141" i="8"/>
  <c r="F141" i="8" s="1"/>
  <c r="F143" i="8" s="1"/>
  <c r="F180" i="8" s="1"/>
  <c r="F184" i="8" l="1"/>
  <c r="F8" i="12" s="1"/>
  <c r="F13" i="12" s="1"/>
  <c r="B181" i="8"/>
  <c r="A181" i="8"/>
  <c r="A177" i="8" l="1"/>
  <c r="B177" i="8"/>
  <c r="B180" i="8" l="1"/>
  <c r="A180" i="8"/>
  <c r="A182" i="8" l="1"/>
  <c r="A173" i="8" l="1"/>
  <c r="B173" i="8"/>
  <c r="A175" i="8"/>
  <c r="B175" i="8"/>
  <c r="A179" i="8"/>
  <c r="B179" i="8"/>
  <c r="B182" i="8"/>
</calcChain>
</file>

<file path=xl/sharedStrings.xml><?xml version="1.0" encoding="utf-8"?>
<sst xmlns="http://schemas.openxmlformats.org/spreadsheetml/2006/main" count="438" uniqueCount="337">
  <si>
    <t>Бр.</t>
  </si>
  <si>
    <t>Количина</t>
  </si>
  <si>
    <t>ком</t>
  </si>
  <si>
    <t>Опис радова</t>
  </si>
  <si>
    <t>А</t>
  </si>
  <si>
    <t>Б</t>
  </si>
  <si>
    <t>АxБ</t>
  </si>
  <si>
    <t>Јед. мере</t>
  </si>
  <si>
    <t>УКУПНО ДЕМОНТАЖНИ РАДОВИ:</t>
  </si>
  <si>
    <t>ДЕМОНТАЖНИ РАДОВИ</t>
  </si>
  <si>
    <t>м²</t>
  </si>
  <si>
    <t>01.01.01.</t>
  </si>
  <si>
    <t>01.01.02.</t>
  </si>
  <si>
    <t>01.01.03.</t>
  </si>
  <si>
    <t>01.01.04.</t>
  </si>
  <si>
    <t>01.01.05.</t>
  </si>
  <si>
    <t>ЗИДАРСКИ РАДОВИ</t>
  </si>
  <si>
    <t>01.02.01.</t>
  </si>
  <si>
    <t>УКУПНО ЗИДАРСКИ РАДОВИ:</t>
  </si>
  <si>
    <t>РАЗНИ РАДОВИ</t>
  </si>
  <si>
    <t xml:space="preserve">01. </t>
  </si>
  <si>
    <t>01.01.00.</t>
  </si>
  <si>
    <t>м¹</t>
  </si>
  <si>
    <t>01.03.01.</t>
  </si>
  <si>
    <t>01.03.00.</t>
  </si>
  <si>
    <t>01.02.00.</t>
  </si>
  <si>
    <t>01.04.00.</t>
  </si>
  <si>
    <t>Обрачун по м².</t>
  </si>
  <si>
    <t>01.05.01.</t>
  </si>
  <si>
    <t>01.06.01.</t>
  </si>
  <si>
    <t>Обрачун по комаду уграђене позиције.</t>
  </si>
  <si>
    <t>01.05.00.</t>
  </si>
  <si>
    <t>01.06.00.</t>
  </si>
  <si>
    <t>УКУПНО МОЛЕРСКО ФАРБАРСКИ РАДОВИ:</t>
  </si>
  <si>
    <t>УКУПНО РАЗНИ РАДОВИ:</t>
  </si>
  <si>
    <t>01.04.01.</t>
  </si>
  <si>
    <t>01.03.02.</t>
  </si>
  <si>
    <t>Напомена:</t>
  </si>
  <si>
    <t>Оштећења у објекту је проценио пројектант и у односу на ту процену су обрачунати радови демонтаже и рушења. Уз сваку појединачну позицију демонтаже и рушења обрачунати и изношење шута из објекта, утовар у возило, одвоз на депонију удаљену до 20 км и истовар шута из возила.</t>
  </si>
  <si>
    <t>Обрачун по комаду.</t>
  </si>
  <si>
    <t>Обрачун по комаду, са утоваром,   одвозом и истоваром шута на градску депонију.</t>
  </si>
  <si>
    <t>01.08.00.</t>
  </si>
  <si>
    <t>01.08.01.</t>
  </si>
  <si>
    <t>МОЛЕРСКО ФАРБАРСКИ РАДОВИ</t>
  </si>
  <si>
    <t>Обрачун по м², са радном скелом.</t>
  </si>
  <si>
    <t>бојење зидова</t>
  </si>
  <si>
    <t>бојење плафона</t>
  </si>
  <si>
    <t>01.07.00.</t>
  </si>
  <si>
    <t>01.07.01.</t>
  </si>
  <si>
    <t>01.07.02.</t>
  </si>
  <si>
    <t>Рушење бетонске призме у лифтовској кућици, димензије према графичкој документацији. Демонтажу вршити пажљиво како не би дошло до оштећења пода.</t>
  </si>
  <si>
    <t>Обрачун по м³ са одвозом шута на депонију.</t>
  </si>
  <si>
    <t>м³</t>
  </si>
  <si>
    <t>01.03.03.</t>
  </si>
  <si>
    <t>Набавка материјала и обрада шпалетни продужним малтером, са рабицирањем, уколико је потребно.</t>
  </si>
  <si>
    <t>Обрачун по м¹, са помоћном скелом.</t>
  </si>
  <si>
    <t>01.03.04.</t>
  </si>
  <si>
    <t xml:space="preserve">Набавка материјала и израда цементне кошуљице у зони штемовања отвора за уградњу врата новопројектованих лифтова. </t>
  </si>
  <si>
    <t>Кошуљицу армирати уколико је потребно. Горњу површину глатко испердашити.</t>
  </si>
  <si>
    <t>БРАВАРСКИ РАДОВИ</t>
  </si>
  <si>
    <t>УКУПНО БРАВАРСКИ РАДОВИ:</t>
  </si>
  <si>
    <t>ЧЕЛИЧНА КОНСТРУКЦИЈА</t>
  </si>
  <si>
    <t>УКУПНО ЧЕЛИЧНА КОНСТРУКЦИЈА:</t>
  </si>
  <si>
    <t>кг</t>
  </si>
  <si>
    <t>Набавка материјала и бојење зидова (шпалетни) полудисперзивном бојом, у тону по избору пројектанта, два пута.</t>
  </si>
  <si>
    <t>Пре бојења глетовати до потпуно равне површине масом за глетовање.</t>
  </si>
  <si>
    <t>Обрачун по м¹, са радном скелом.</t>
  </si>
  <si>
    <t>Набавка материјала и бојење зидова ходника око лифтовских врата након завршетка радова полудисперзивном бојом, у тону по избору пројектанта, два пута.</t>
  </si>
  <si>
    <t>Завршно чишћење простора након завршетка радова.</t>
  </si>
  <si>
    <t>Набавка материјала и попуњавање рупа у бетонској међуспратној плочи за потребе пролаза инсталација лифта у складу са захтевима инсталатера лифта. Рупе попунити бетоном.</t>
  </si>
  <si>
    <t xml:space="preserve">Набавка материјала и уградња челичних угаоних профила на углове зиданих зидова код отвора прилазних врата лифтова висине 1,2 м. </t>
  </si>
  <si>
    <t>Обрачун по м¹ уграђених профила.</t>
  </si>
  <si>
    <t>Монтажа челичне конструкције се мора извести у свему према техничкој документацији и важећим прописима за ову врсту радова.</t>
  </si>
  <si>
    <t>Антикорозивна заштита и заштитни површински слој урачунавају се у цене елемената челичне конструкције. Уклањање рђе и наношење основног слоја и међуслоја врши се у производном погону, а наношење завршног слоја на градилишту.</t>
  </si>
  <si>
    <t>Такође треба урачунати поправке услед оштећења при транспорту и монтажи као и допуну слојева нанетих у производном погону због удара при монтажи. Финална обрада челичних профила, после антикорозивне заштите и претходне припреме, видне делове завршна челичне конструкције завршно бојити бојом за метал у тону према избору пројектанта.</t>
  </si>
  <si>
    <t>Обрачун по кг израђене и финално обрађене конструкције.</t>
  </si>
  <si>
    <t xml:space="preserve">Радити у свему према упутству произвођача, а уз сагласност пројектанта. </t>
  </si>
  <si>
    <t>Набавка, израда и монтажа челичне конструкције и спојних средстава за унос опреме приликом уградње лифта.</t>
  </si>
  <si>
    <t>IMP 160</t>
  </si>
  <si>
    <t>димензија отвора 6/6 цм, дебљина плоче 20 цм</t>
  </si>
  <si>
    <t>димензија отвора 20/15 цм, дебљина плоче 20 цм</t>
  </si>
  <si>
    <t>Рушење постојеће армирано бетонске плоче лифта на тлу, претпостављене дебљине 40цм. Плоча се руши ради формирања нове станице на нивоу сутерена -2.</t>
  </si>
  <si>
    <t>Бетон разбити у мање комаде, изнети из објекта, утоварити у камион, транспортовати на депонију и истоварити из камиона.</t>
  </si>
  <si>
    <t>=0,40*1,96*3,56</t>
  </si>
  <si>
    <t>Рушење дела темељне стопе, на месту подбетонирања темеља.</t>
  </si>
  <si>
    <t>Радити у свему према графичкој документацији и Техничком опису уз статички прорачун.</t>
  </si>
  <si>
    <t>Бетон сећи тестером на мање комаде, изнети из објекта, утоварити у камион, транспортовати на депонију и истоварити из камиона.</t>
  </si>
  <si>
    <t>=0,26*(2,20+3,96)</t>
  </si>
  <si>
    <t xml:space="preserve">Пробијање отвора у лифтовском окну од армираног бетона. </t>
  </si>
  <si>
    <t>=1,48*2,35*0,24</t>
  </si>
  <si>
    <t>ЗЕМЉАНИ РАДОВИ</t>
  </si>
  <si>
    <t>Ископ земље унутар објекта ради формирања нове лифтовске станице на нивоу сутерен -2. Ископ се ради од нивоа постојеће бетонске плоче до доње ивице подлоге од мршавог бетона.</t>
  </si>
  <si>
    <t>Радити у свему према Техничком опису уз статички прорачун.</t>
  </si>
  <si>
    <t>Обрачун по м³ са одвозом земље на градску депонију.</t>
  </si>
  <si>
    <t>=3,18*3,96+2,26+0,7*(0,66*3,96+0,84*2,92)</t>
  </si>
  <si>
    <t>УКУПНО ЗЕМЉАНИ РАДОВИ:</t>
  </si>
  <si>
    <t>БЕТОНСКИ И АРМИРАНО БЕТОНСКИ РАДОВИ</t>
  </si>
  <si>
    <t xml:space="preserve">Набавка материјала и бетонирање тампон слоја бетоном МБ 15 (С12/15).  </t>
  </si>
  <si>
    <t>Бетон се лије у слоју у дебљини према пројекту, испод темеља објекта.</t>
  </si>
  <si>
    <t>д=10 цм</t>
  </si>
  <si>
    <t>=2,92*4,80</t>
  </si>
  <si>
    <t xml:space="preserve">Набавка материјала и подбетонирање постојећег темеља водонепропусним, армираним бетоном МБ30 (С25/30), са додатком адитива за водонепропусност V6. </t>
  </si>
  <si>
    <t>Извођач је у обавези да достави атест о водонепропусности.</t>
  </si>
  <si>
    <t>Све спојеве, вертикалне и хоризонталне, старог и новог бетона обрадити једнокомпонентном полиуретанском масом за заптивање типа SikaSwell S-2 или одговарајуће и бубрећим профилима за заптивање спојница типа SikaSwell-P Profiles или одговарајуће и то је саставни део позиције.</t>
  </si>
  <si>
    <t>Обрачун по м³ са потребном оплатом.</t>
  </si>
  <si>
    <t>=0,70*(0,66*3,96+0,84*2,92)</t>
  </si>
  <si>
    <t xml:space="preserve">Све спојеве, вертикалне и хоризонталне, старог и новог бетона обрадити једнокомпонентном полиуретанском масом за заптивање типа SikaSwell S-2 или одговарајуће и бубрећим профилима за заптивање спојница типа SikaSwell-P Profiles или одговарајуће и то је саставни део позиције.  </t>
  </si>
  <si>
    <t>темељна плоча д=40 цм</t>
  </si>
  <si>
    <t>=0,40*2,26*3,96</t>
  </si>
  <si>
    <t>УКУПНО БЕТОНСКИ И АРМИРАНО БЕТОНСКИ РАДОВИ:</t>
  </si>
  <si>
    <t>АРМИРАЧКИ РАДОВИ</t>
  </si>
  <si>
    <t>УКУПНО АРМИРАЧКИ РАДОВИ:</t>
  </si>
  <si>
    <t xml:space="preserve">Набавка, транспорт, сечење, савијање и уградња арматуре. </t>
  </si>
  <si>
    <t>Количине арматуре дате апроксимативно на основу количине бетона, до израде детаља арматуре.</t>
  </si>
  <si>
    <t>Обрачун по килограму.</t>
  </si>
  <si>
    <t>Б500</t>
  </si>
  <si>
    <t>=(1,40+2,10)*7+2,10</t>
  </si>
  <si>
    <t>=0,05*1,40*7</t>
  </si>
  <si>
    <t>01.05.02.</t>
  </si>
  <si>
    <t>01.05.03.</t>
  </si>
  <si>
    <t>ИЗОЛАТЕРСКИ РАДОВИ</t>
  </si>
  <si>
    <t>УКУПНО ИЗОЛАТЕРСКИ РАДОВИ:</t>
  </si>
  <si>
    <t>Пре наношења хидроизолационог премаза подлогу очистити од трагова масти и средства за скидање оплате, цементног млека и других нечистоћа које би могле оштетити пријањање изолације.</t>
  </si>
  <si>
    <t>Обрачун по м² изведене хидроизолације.</t>
  </si>
  <si>
    <t>=1,50*(3,56+1,96)</t>
  </si>
  <si>
    <t>Набавка и уградња металног степеништа димензија 4x17.5/25 ширине 100 цм. 
Конструкција степеништа - рам од челичних кутијастих профила 50/50/4мм.
Газишта степеништа - од фалцованог ребрастог челичног лима д=5мм. Подконструкција за ношење газишта је од челичних флахова 50/5мм. Све везе су остварене варењем.</t>
  </si>
  <si>
    <t>Степениште је слободноослоњено и постављено на позицију дефинисану пројектом. 
Заштитити против корозије и бојити бојом за метал у два слоја.
Произвођач је дужан да дефинише начин уградње радионичким цртежима на које је обавезан да добије сагласност наручиоца и пројектанта.</t>
  </si>
  <si>
    <t>ознака С у двоструком квадрату, 4х17.5/25 ширина 100цм</t>
  </si>
  <si>
    <t>Све везе су остварене варењем.  Заштитити против корозије и бојити бојом за метал у два слоја.
Произвођач је дужан да дефинише начин уградње радионичким цртежима на које је обавезан да добије сагласност наручиоца и пројектанта.</t>
  </si>
  <si>
    <t>ознака О1 у двоструком квадрату, дужине 165 цм, висине 100 цм</t>
  </si>
  <si>
    <t>ознака О2 у двоструком квадрату, дужине 75 цм, висине 100 цм</t>
  </si>
  <si>
    <t>=1,20*2*7</t>
  </si>
  <si>
    <t>01.07.03.</t>
  </si>
  <si>
    <t>01.09.00.</t>
  </si>
  <si>
    <t>01.09.01.</t>
  </si>
  <si>
    <t>Набавка материјала и бојење зидова и плафона возног окна лифта полудисперзивном бојом, у тону по избору пројектанта, два пута.</t>
  </si>
  <si>
    <t>=30,80*11,04</t>
  </si>
  <si>
    <t>01.09.02.</t>
  </si>
  <si>
    <t>=2,95*4,68+2,37*(3,00+3,15*3+3,10*2)</t>
  </si>
  <si>
    <t>01.09.03.</t>
  </si>
  <si>
    <t>01.10.00.</t>
  </si>
  <si>
    <t>01.10.01.</t>
  </si>
  <si>
    <t>=0,40*2,78*2,56+0,30*2,78*3,56</t>
  </si>
  <si>
    <t>темељни зидови д=30-40 цм</t>
  </si>
  <si>
    <t>Пробијање отвора у бетонској међуспратној плочи за потребе пролаза инсталација лифта. Радити у свему према техничкој документацији и захтеву инсталатера лифта.</t>
  </si>
  <si>
    <t>01.01.06.</t>
  </si>
  <si>
    <t>=0,60*1,08+0,50*0,30*0,20</t>
  </si>
  <si>
    <t xml:space="preserve">Набавка материјала и бетонирање новопројектованог дела темељног окна лифта (плоче и зидова) водонепропусним, армираним бетоном МБ30 (С25/30), са додатком адитива за водонепропусност V6. </t>
  </si>
  <si>
    <t>Набавка и уградња металне ограде висине 100 цм. Конструкција ограде - стубови од челичних кутијастих профила 50/50/4мм ослоњени преко анкер плочица за подлогу и фиксирани анкер завртњима, типа "Хилти" или одговарајуће. Испуна ограде - Испуну чини рам и вертикале од челичних кутијастих профила 20/40/4 мм.
Рукохват ограде - рукохват од цевастог челичног профила Ø50/4мм постављен преко флахова 50/4мм на стубове.</t>
  </si>
  <si>
    <t>Рушење цементне кошуљице у лифт кућици.</t>
  </si>
  <si>
    <t xml:space="preserve">Сав шут прикупити, утоварити у камионе, превести до депоније, истоварити из камиона и грубо испланирати на депонији. </t>
  </si>
  <si>
    <t>Обрачун по м² са одвозом шута на депонију.</t>
  </si>
  <si>
    <t xml:space="preserve">Набавка материјала и израда цементне кошуљице у лифт кућици. Кошуљица је армирана мрежом Q 84, која је обавезно постављена у средини слоја. </t>
  </si>
  <si>
    <t xml:space="preserve">Дебљина кошуљице према пројекту. </t>
  </si>
  <si>
    <t xml:space="preserve">Горња површина углачана до црног сјаја. </t>
  </si>
  <si>
    <t xml:space="preserve">Хидроизолација је једнокомпонентни, флексибилни малтер, ојачан влакнима на бази модификованог цемента, са додатком специјалних модификованих полимера отпорних на алкалије типа SikaLastik - 1K или слично, која се наноси на зидове и подне плоче окна. </t>
  </si>
  <si>
    <t>Уградњу вршити према упутствима, детаљима, спецификацијама и атестима произвођача.</t>
  </si>
  <si>
    <t xml:space="preserve">Набавка материјала и израда хоризонталне и вертикалне </t>
  </si>
  <si>
    <t>хидроизолације продубљеног возног окна.</t>
  </si>
  <si>
    <t>хоризонтална хидроизолација</t>
  </si>
  <si>
    <t>=3,56*1,96</t>
  </si>
  <si>
    <t>вертикална хидроизолација</t>
  </si>
  <si>
    <t>=1,60*(3,56+1,96)+3,20*(3,56+1,96)</t>
  </si>
  <si>
    <t>01.06.02.</t>
  </si>
  <si>
    <t>Набавка материјала и санирање постојећих темељних трака ради израде хидроизолације, малтерисањем цементним малтером са додатком адитива за водонепропусност, типа Sika 1 или одговарајуће.</t>
  </si>
  <si>
    <t>ПРЕДМЕР РАДОВА</t>
  </si>
  <si>
    <t>01.</t>
  </si>
  <si>
    <t>АРХИТЕКТОНСКО - ГРАЂЕВИНСКИ РАДОВИ</t>
  </si>
  <si>
    <t xml:space="preserve">РЕКАПИТУЛАЦИЈА </t>
  </si>
  <si>
    <t>Јединична цена (рсд)</t>
  </si>
  <si>
    <t>Цена (рсд)</t>
  </si>
  <si>
    <t>ЕЛЕКТРОЕНЕРГЕТСКЕ ИНСТАЛАЦИЈЕ</t>
  </si>
  <si>
    <t>Развезивање енергетских каблова  у трафостаници и  у лифт кућици и извлачење из ормана/прикључне кутије на оба краја.</t>
  </si>
  <si>
    <t>- PP00-Y 5x25mm2</t>
  </si>
  <si>
    <t>- PP00-Y 5x16mm2</t>
  </si>
  <si>
    <t>Пажљива демонтажа постојећих електроенергетских каблова који се воде у кабловском вертикалном каналу, простору спуштеног плафона и у лифт кућици на обујмицама по зиду. Демонтирана опрема се оставља у магацину објекта. Каблови су следећих типова:</t>
  </si>
  <si>
    <t>- PP00-Y 5x25</t>
  </si>
  <si>
    <t>m</t>
  </si>
  <si>
    <t>Пажљива демонтажа постојећих електроенергетских каблова који се воде у лифт кућици на обујмицама по зиду. Демонтирана опрема се оставља у магацину објекта. Каблови су следећих типова:</t>
  </si>
  <si>
    <t>- PP00-Y 5x16</t>
  </si>
  <si>
    <t>Демонтажа постојећeg разводног ормана RO-LIFT приближних димензија 600х600х200  са зида у лифт кућици. Демонтирана опрема се оставља у магацину објекта.</t>
  </si>
  <si>
    <t>НАПОЈНИ КАБЛОВИ</t>
  </si>
  <si>
    <t>Набавка, испорука и полагање енергетских каблова у објекту.
Каблови су произведени према посебним захтевима у случају настанка пожара, са  безхалогеном самогасивом изолацијом. Каблови се воде у кабловском хоризонталном и вертикалном каналу по постојећим кабловским носачима, простору спуштеног плафона и у лифт кућици на обујмицама по зиду.
Обрачун и плаћање по дужном метру положених каблова, следећих типова и пресека како следи:</t>
  </si>
  <si>
    <t>- N2XH-Ј 5x25</t>
  </si>
  <si>
    <t>м</t>
  </si>
  <si>
    <t>Повезивање напојног кабла 0.4kV на разводну таблу/разводни орман са израдом кабловских завршница.  Увод кабла у орман, скидање плашта/изолације, израда окца или постављање папучице, обрада краја кабла, причвршћење кабла металном обујмицом, повезивање кабла, функционално испитивање и пуштање у рад.
Обрачун се врши по комаду жиле правилно урађене и повезане кабловске завршнице, са једне стране кабла следећег пресека:</t>
  </si>
  <si>
    <t>Набавка, испорука и полагање енергетских каблова у објекту.
Каблови су произведени према посебним захтевима у случају настанка пожара, са  безхалогеном самогасивом изолацијом. Каблови се воде у лифт кућици на обујмицама по зиду.
Обрачун и плаћање по дужном метру положених каблова, следећих типова и пресека како следи:</t>
  </si>
  <si>
    <t>- N2XH-Ј 5x10</t>
  </si>
  <si>
    <t>УКУПНО НАПОЈНИ КАБЛОВИ:</t>
  </si>
  <si>
    <t>РАЗВОДНИ ОРМАНИ</t>
  </si>
  <si>
    <t>Набавка, испорука и монтажа у  нисконапонскoј разводној табли RO-NP поље 4 трансформаторске станице B-313  комплета од 3 основе нисконапонских  високоучинских осигурача NV00С 100A са високоучинским топљивим уметцима gG NV00С 80А.</t>
  </si>
  <si>
    <t>кпл</t>
  </si>
  <si>
    <t>Набавка, испорука и монтажа нових ознака и нове једнополне шеме  разводне табле  RO-NP трансформаторске станице B-313.</t>
  </si>
  <si>
    <r>
      <t>Набавка, испорука, монтажа и повезивање на претходно извучене каблове разводног ормана ознаке</t>
    </r>
    <r>
      <rPr>
        <b/>
        <sz val="10"/>
        <rFont val="Arial"/>
        <family val="2"/>
      </rPr>
      <t xml:space="preserve"> RO-LIFT-L6</t>
    </r>
    <r>
      <rPr>
        <sz val="10"/>
        <rFont val="Arial"/>
        <family val="2"/>
      </rPr>
      <t xml:space="preserve"> комплетно ожиченог, са опремом за </t>
    </r>
    <r>
      <rPr>
        <b/>
        <sz val="10"/>
        <rFont val="Arial"/>
        <family val="2"/>
      </rPr>
      <t>Iк=10кА</t>
    </r>
    <r>
      <rPr>
        <sz val="10"/>
        <rFont val="Arial"/>
        <family val="2"/>
      </rPr>
      <t>, у степену заштите IP54, приближних димензија 600x800x200мм (ШхВхД). Орман се монтира на зид од опеке. Орман је израђен од два пута декапираног лима,  са вратима, патент бравом и кључем. Довод одоздо а изводи на горе. Орман садржи следећу опрему:</t>
    </r>
  </si>
  <si>
    <t xml:space="preserve"> - 1 ком трополни склопка-растављач 100А 0-1</t>
  </si>
  <si>
    <t xml:space="preserve"> - 1 ком одводник пренапона 3P+N, извлачиви 20кА/5кА, 230/400V, време одзива &lt; 25ns</t>
  </si>
  <si>
    <t xml:space="preserve"> - 1 ком aутоматски заштитни прекидач 400V, 3p, са електромагнетном и термичком заштитом, криве деловања Ц, називне струје 40А</t>
  </si>
  <si>
    <t xml:space="preserve"> - 3 ком aутоматски заштитни прекидач 400V, 3p, са електромагнетном и термичком заштитом, криве деловања Ц, називне струје 25А</t>
  </si>
  <si>
    <t xml:space="preserve"> - 3 ком aутоматски заштитни прекидач са електромагнетном и термичком заштитом криве деловања Б, 1p, 230V, називне струје 6А</t>
  </si>
  <si>
    <t>- 3 ком сигнална светиљка за монтажу на врата ормана 230VAC, зелена</t>
  </si>
  <si>
    <t>-Сабирнице, клеме, уводнице, жица за шемирање, натписне плочице и остали ситан неспецифицирани материјал. Готов орман опремити шемама ормана. Комплет израда разводног ормана, испорука и монтажа опреме, електрично повезан и испитан.</t>
  </si>
  <si>
    <t>УКУПНО РАЗВОДНИ ОРМАНИ:</t>
  </si>
  <si>
    <t>ИНСТАЛАЦИЈА УЗЕМЉЕЊА И ИЗЈЕДНАЧЕЊА ПОТЕНЦИЈАЛА</t>
  </si>
  <si>
    <t>Набавка, испорука и монтажа потпоре  за зид од бетона или опеке за Fe/Zn траку 25х4мм SRPS N.B4.925 С. Потпоре се постављају на међусобном растојању од 0,8м. Плаћа се за рад и материјал по комаду постављене опреме.</t>
  </si>
  <si>
    <t>Набавка, испорука и монтажа Fe/Zn траке 25х4мм на претходно постављеним потпорама. Плаћа се за рад и материјал по метру постављене траке.</t>
  </si>
  <si>
    <t>Набавка, испорука и монтажа укрсних комада за пролазне траке SRPS N.B4.936.  Плаћа се за рад и материјал по комаду постављене опреме.</t>
  </si>
  <si>
    <t xml:space="preserve">Набавка, испорука и побијање у земљу у претходно припремљено земљиште штапног уземљивача од топло поцинкованог челика Ø20 дужине 3м (слично SRPS N.B4.943-3000) са наставком за прикључење тракастог проводника. Сонда се поставља током извођења грађевинских радова на продубљивању јаме лифта Л6 за један етаж. </t>
  </si>
  <si>
    <t>Набавка, испорука и монтажа укрсног комада за пролазне траке SRPS N.B4.936 у кутију са заливањем.  Плаћа се за рад и материјал по комаду постављене опреме.</t>
  </si>
  <si>
    <t>Набавка, испорука и полагање Fe/Zn траке 25х4мм у претходно припремљеном рову у земљи. Плаћа се за рад и материјал по метру постављене траке.</t>
  </si>
  <si>
    <t>Израда споја Fe/Zn траке са металном конструкцијом заваривањем минималне дужине вара 50мм. По извођењу споја сва оштећена места премазати заштитним средством против корозије.</t>
  </si>
  <si>
    <t>УКУПНО ИНСТАЛАЦИЈА УЗЕМЉЕЊА И ИЗЈЕДНАЧЕЊА ПОТЕНЦИЈАЛА:</t>
  </si>
  <si>
    <t>ПРИПРЕМНО-ЗАВРШНИ РАДОВИ</t>
  </si>
  <si>
    <t>Израда отвора/рупа у бетону електричном ударном бургијом за пролаз инсталација до Ø30мм  у бетону. Позиција обухвата обележавање места пробијања, пробијање, обраду ивица отвора, изношење шута из зграде и истовар на гомилу. Обрачун по 1 рупи.</t>
  </si>
  <si>
    <t>Израда отвора/рупа електричном ударном бургијом за пролаз инсталација до Ø30мм  у зиду од пуне опеке. Позиција обухвата обележавање места пробијања, пробијање, обраду ивица отвора, изношење шута из зграде и истовар на гомилу. Обрачун по 1 рупи.</t>
  </si>
  <si>
    <t>Ради спречавања ширења и преношења пожара преко електро инсталације, на местима пролаза каблова кроз зидове и на продорима кроз таванице, извршити набавку, испоруку и монтажу ватроотпорног продора ватроотпорности 120min (S120),  еквивалентно типу HSM ватроотпорни малтер производње OBO Bettermann.
Обрачун и плаћање по m2 отвора са свим потребним материјалом и плочицом за означавање продора.</t>
  </si>
  <si>
    <r>
      <t>м</t>
    </r>
    <r>
      <rPr>
        <vertAlign val="superscript"/>
        <sz val="10"/>
        <rFont val="Arial"/>
        <family val="2"/>
      </rPr>
      <t>2</t>
    </r>
  </si>
  <si>
    <t>Довођење оштећених површина у пређашње стање (малтерисање, глетовање, фарбање).</t>
  </si>
  <si>
    <t>Потребна мерења и испитивања са издавањем АТЕСТА и пуштањем инсталације у рад.</t>
  </si>
  <si>
    <t>пауш</t>
  </si>
  <si>
    <t>Израда 3 штампана примерка пројекта изведеног стања на основу овереног примерка снимљеног за време израде инсталација. Пројекат мора да садржи све измене које су настале за време извођења и  мора бити оверен званичним печатом радне организације која је извела потребна снимања као и од стране   надзорног органа - извођача.</t>
  </si>
  <si>
    <t>УКУПНО ПРИПРЕМНО-ЗАВРШНИ РАДОВИ:</t>
  </si>
  <si>
    <t>РЕКАПИТУЛАЦИЈА</t>
  </si>
  <si>
    <t>02.</t>
  </si>
  <si>
    <t>02.01</t>
  </si>
  <si>
    <t>02.01.01</t>
  </si>
  <si>
    <t>02.01.02</t>
  </si>
  <si>
    <t>02.01.03</t>
  </si>
  <si>
    <t>02.01.04</t>
  </si>
  <si>
    <t>02.02</t>
  </si>
  <si>
    <t>02.02.01</t>
  </si>
  <si>
    <t>02.02.02</t>
  </si>
  <si>
    <t>02.03</t>
  </si>
  <si>
    <t>02.03.01</t>
  </si>
  <si>
    <t>02.03.02</t>
  </si>
  <si>
    <t>02.03.03</t>
  </si>
  <si>
    <t>02.04</t>
  </si>
  <si>
    <t>02.04.01</t>
  </si>
  <si>
    <t>02.04.02</t>
  </si>
  <si>
    <t>02.04.03</t>
  </si>
  <si>
    <t>02.04.04</t>
  </si>
  <si>
    <t>02.04.05</t>
  </si>
  <si>
    <t>02.04.06</t>
  </si>
  <si>
    <t>02.05</t>
  </si>
  <si>
    <t>02.05.01</t>
  </si>
  <si>
    <t>02.05.02</t>
  </si>
  <si>
    <t>02.05.03</t>
  </si>
  <si>
    <t>02.05.04</t>
  </si>
  <si>
    <t>02.05.05</t>
  </si>
  <si>
    <t>02.05.06</t>
  </si>
  <si>
    <t>Ред.Бр.</t>
  </si>
  <si>
    <t>ОПИС РАДОВА</t>
  </si>
  <si>
    <t>Мера</t>
  </si>
  <si>
    <t>СТАБИЛНИ СИСТЕМ ЗА ДОЈАВУ ПОЖАРА</t>
  </si>
  <si>
    <t>Демонтажа постојећих оптичких детектора дима, бр. 10.117, комплетно са подножјем. Приликом демонтаже водити рачуна да постојећи стабилни систем за дојаву пожара остане у функционалном радном стању.</t>
  </si>
  <si>
    <t>ком.</t>
  </si>
  <si>
    <t>Чишћење постојећег демонтираног детектора дима, комплет са подножјем.</t>
  </si>
  <si>
    <t>Заштита постојеће инсталације и галантерије система за дојаву пожара.</t>
  </si>
  <si>
    <t>Монтажа постојећег детектора дима, комплет са подножјем, на месту одакле је и демонтиран уз повезивање на постојећу инсталацију система.</t>
  </si>
  <si>
    <t>Функционална провера рада стабилног система за дојаву пожара, након завршетка свих радова.</t>
  </si>
  <si>
    <t>компл.</t>
  </si>
  <si>
    <t>УКУПНО ЗА СТАБИЛНИ СИСТЕМ ЗА ДОЈАВУ ПОЖАРА :</t>
  </si>
  <si>
    <t>03.</t>
  </si>
  <si>
    <t>ТЕЛЕКОМУНИКАЦИОНЕ И СИГНАЛНЕ ИНСТАЛАЦИЈЕ</t>
  </si>
  <si>
    <r>
      <t>Јединична                     цена                      (рсд</t>
    </r>
    <r>
      <rPr>
        <b/>
        <sz val="11"/>
        <rFont val="YU C Swiss"/>
        <family val="2"/>
      </rPr>
      <t>)</t>
    </r>
  </si>
  <si>
    <t>Цена                 (рсд)</t>
  </si>
  <si>
    <r>
      <t xml:space="preserve">                                             </t>
    </r>
    <r>
      <rPr>
        <b/>
        <sz val="12"/>
        <color rgb="FF000099"/>
        <rFont val="Arial"/>
        <family val="2"/>
      </rPr>
      <t>ЕЛЕКТРИЧНИ  ЛИФТ Л6</t>
    </r>
  </si>
  <si>
    <t>ВРСТА РАДОВА</t>
  </si>
  <si>
    <r>
      <t xml:space="preserve">Демонтажа постојећег лифта </t>
    </r>
    <r>
      <rPr>
        <sz val="12"/>
        <color rgb="FF000099"/>
        <rFont val="Arial"/>
        <family val="2"/>
      </rPr>
      <t>Л6</t>
    </r>
    <r>
      <rPr>
        <sz val="12"/>
        <color theme="1"/>
        <rFont val="Arial"/>
        <family val="2"/>
      </rPr>
      <t>, одвожење делова са објекта.</t>
    </r>
  </si>
  <si>
    <t>Набавка транспорт и уградња опреме постројења лифта или одговарајућа:</t>
  </si>
  <si>
    <t>Врста и намена лифта: лифт за превоз, болесника у болничким  креветима, инвалидних особа и запослених.</t>
  </si>
  <si>
    <t>Корисна носивост: лифта Q=1800 kg или 24 особе)</t>
  </si>
  <si>
    <t>Брзина дизања: v=1,0 m/s са фреквентно регулисаним погоном за 240 укључака/часу.</t>
  </si>
  <si>
    <t>Број станица  7 (-2,-1,0,1,2,3,4)</t>
  </si>
  <si>
    <t>Број прилаза  7 (-2,-1,0,1,2,3,4)</t>
  </si>
  <si>
    <t>Висина дизања H=21,75 m.</t>
  </si>
  <si>
    <t>Погонско постројење: VVVF регулисани редукторски мотор.</t>
  </si>
  <si>
    <t>Управљање: микропроцесорско SIMPLEX сабирно у оба смера, са противпожарним режимом рада (довожење у главну станицу "0" и искључује из рада), +а3.</t>
  </si>
  <si>
    <t>Сигнализација :</t>
  </si>
  <si>
    <t>-на свим станицама позивне кутије тип Антивандал од Inox-a:</t>
  </si>
  <si>
    <t>LCD показивач положаја кабине (спрата) и смера даље вожње,</t>
  </si>
  <si>
    <t>потврда позива светлосна и звучна, сва  микропокретна-позивна дугмад са Брајевим ознакама. На станици -1 и 4 са по једним дугметом а на осталим станицама са по два дугмета.</t>
  </si>
  <si>
    <t xml:space="preserve">У кабини регистар кутија тип антивандал изведен као панел целом висином кабине од  микропокретна тастери за све станице са ознакама као и Брајевим ознакама са светлосном и звучном потврдом позива, LCD-показивач положаја кабине (спрата) и смера даље вожње,  сигнал светлосни и звучни преоптерећења кабине. </t>
  </si>
  <si>
    <t>Додатни тастери са Брајевим ознакама: аларма, отварања врата, затварање врата, вентилатор са контактом на под, нужно светло 1 lx, кључ браву за посебну-вожњу, интерфонска веза кабине командни орман.</t>
  </si>
  <si>
    <t>Електрични прикључак 3x400 / 230V , 50Hz.</t>
  </si>
  <si>
    <t>Електрична инсталација: за суви простор.</t>
  </si>
  <si>
    <t>Комплет А-табла, Б-табла, Д-табла, Ревизиона табла на кабини и у јами са повезивањем.</t>
  </si>
  <si>
    <t>Осветљење возног окна комплет са повезивањем по СРПС ЕН</t>
  </si>
  <si>
    <t>81-1,</t>
  </si>
  <si>
    <t>Возно окно извођење: армирано бетонско , зидано, димензије према А-Г пројекту 1960х3560 mm, јама 1600mm, врх 6800 mm. Вентил-ација возног окна природна.</t>
  </si>
  <si>
    <t>Преносни однос вуче: 1:1</t>
  </si>
  <si>
    <t>комплет челичне ужади за висину дизања 7хØ13 mm, са носећим вијцима причвршћени за рамове кабине и противтега.</t>
  </si>
  <si>
    <t>Контакт лабаве ужади.</t>
  </si>
  <si>
    <r>
      <t>Врата возног окна: Аутоматска, са централним отварањем, четвороанелна, облога Inox Е/F=1200/2100 mm,</t>
    </r>
    <r>
      <rPr>
        <sz val="12"/>
        <color rgb="FF000099"/>
        <rFont val="Arial"/>
        <family val="2"/>
      </rPr>
      <t xml:space="preserve"> ватроот-порна EI 90 min. (СРПС ЕН 81-58).</t>
    </r>
  </si>
  <si>
    <t>Врата кабинска: Аутоматска, четворопанелна, са централним отварањем,  фреквентно регулисана, са заштитном фото-завесом за цео отвор врата, Е/F=1200/2100 mm, облога Inox</t>
  </si>
  <si>
    <t>Кабина  комплет са рамом и опремом, димензије: 1400x2700x 2300 mm извођење: метална унутрашња облога од  inox-а.</t>
  </si>
  <si>
    <t>Осветлење: индиректно 200 lx, кад је лифт ван функције светло у кабини се искључује.</t>
  </si>
  <si>
    <t>Додатна опрема: огледало на задњем зиду целом ширином  и висином од рукохвата до плафона, рукохват округли на задњој страни, преклопна столица, вентилатор са контактом на под. Гонг за пристајање у станицу, телефонска веза кабине и командног ормана.</t>
  </si>
  <si>
    <t>Ограда на крову кабине од челичних профила финално офарбана. На крову кабине је обележена површина на којој се може просећи отвор димензија мин.0,35x0,5m. Носивост крова за 3-особе.</t>
  </si>
  <si>
    <t>Под од противклизне гранитне керамике (обезбеђује се и уграђује по избору архитекте и Инвестиора).</t>
  </si>
  <si>
    <t>Хватачки уређа: у оба смера поступног дејства.</t>
  </si>
  <si>
    <t>Уређај +а3 против самопокретања кабине.</t>
  </si>
  <si>
    <r>
      <t>Погонски агрегат:</t>
    </r>
    <r>
      <rPr>
        <sz val="11"/>
        <color theme="1"/>
        <rFont val="Arial"/>
        <family val="2"/>
      </rPr>
      <t>P=15 kW,</t>
    </r>
    <r>
      <rPr>
        <sz val="12"/>
        <color theme="1"/>
        <rFont val="Arial"/>
        <family val="2"/>
      </rPr>
      <t xml:space="preserve">  I</t>
    </r>
    <r>
      <rPr>
        <vertAlign val="subscript"/>
        <sz val="12"/>
        <color theme="1"/>
        <rFont val="Arial"/>
        <family val="2"/>
      </rPr>
      <t>n</t>
    </r>
    <r>
      <rPr>
        <sz val="12"/>
        <color theme="1"/>
        <rFont val="Arial"/>
        <family val="2"/>
      </rPr>
      <t>=39A, I</t>
    </r>
    <r>
      <rPr>
        <vertAlign val="subscript"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=60 A, осигурач 40 А спори, напајање са мреже и са ДЕА, </t>
    </r>
    <r>
      <rPr>
        <sz val="12"/>
        <color rgb="FF000099"/>
        <rFont val="Arial"/>
        <family val="2"/>
      </rPr>
      <t xml:space="preserve">својим  новим челичним постољем финално офарбано. </t>
    </r>
    <r>
      <rPr>
        <sz val="12"/>
        <color theme="1"/>
        <rFont val="Arial"/>
        <family val="2"/>
      </rPr>
      <t xml:space="preserve">Положај: горе у машинској просторији.  </t>
    </r>
    <r>
      <rPr>
        <sz val="12"/>
        <color rgb="FF0033CC"/>
        <rFont val="Arial"/>
        <family val="2"/>
      </rPr>
      <t>“Ziehl-abegg”  тип: ZAS2  или одговарајући.</t>
    </r>
  </si>
  <si>
    <t>Противтег:</t>
  </si>
  <si>
    <t>извођење: челични одливци (бетонски) у челичном раму</t>
  </si>
  <si>
    <t>положај противтега: иза кабине, са заштитним лимом постављеним од висине 0,1m од пода до  2,5m у јами в.о.</t>
  </si>
  <si>
    <t>Металне офарбане челичне пењалице у јами в.о. од дна јаме до мин.1,1m изнад пода врата в.о. најниже станице.</t>
  </si>
  <si>
    <t>Једна метална канта са поклопцем, једна изолациона простирка код А-табле у машинској просторији, поцинкована трака за прстеноване вођица 14 метара у врху и јами возног окна са повезивањем на траку за уземљења објекта коју је довео Инвеститор.</t>
  </si>
  <si>
    <t>Повезивање свих металних маса у машинској проторији на громобранску инсталацију са одводником пренапона.</t>
  </si>
  <si>
    <t>Техничка контрола лифта пре пуштања у погон са издавањем Сертификата.</t>
  </si>
  <si>
    <t>Сервисна књига- Књига лифта, Упутство за одржавање лифта, Упутство за спашавање лица из лифта,  Комплет електро и командних шема постављених у А-орман, Налепница шеме развода у Б-орману.</t>
  </si>
  <si>
    <t>Комплет налепница упозорења и упутстава. (Пиктограми као и тектилне подлоге обавеза Инвеститора).</t>
  </si>
  <si>
    <t>Пројекат изведеног стања у три примерка</t>
  </si>
  <si>
    <t>УКУПНО ВРСТА РАДОВА:</t>
  </si>
  <si>
    <t>ЗБИРНА РЕКАПИТУЛАЦИЈА</t>
  </si>
  <si>
    <t>3.1</t>
  </si>
  <si>
    <t>3.2</t>
  </si>
  <si>
    <t>3.3</t>
  </si>
  <si>
    <t>3.4</t>
  </si>
  <si>
    <t>3.5</t>
  </si>
  <si>
    <t>05.04,03</t>
  </si>
  <si>
    <t>05.03,01</t>
  </si>
  <si>
    <t>АРХИТЕКТОНСКО-ГРАЂЕВИНСКИ РАДОВИ</t>
  </si>
  <si>
    <t>ЛИФТ</t>
  </si>
  <si>
    <t>01</t>
  </si>
  <si>
    <t>02</t>
  </si>
  <si>
    <t>03</t>
  </si>
  <si>
    <t>05</t>
  </si>
  <si>
    <t>IV</t>
  </si>
  <si>
    <t xml:space="preserve"> РЕКОНСТРУКЦИЈА ЛИФТА Л6 У ОБЈЕКТУ КЛИНИКЕ ЗА ГИНЕКОЛОГИЈУ И АКУШЕРСТВО                                                                                                                         Клинички центар Србије, Београд</t>
  </si>
  <si>
    <t>УКУПНО (рсд) без ПДВ-а:</t>
  </si>
  <si>
    <t xml:space="preserve">НАБАВКА, ТРАНСПОРТ И УГРАДЊА 
ЕЛЕКТРИЧНОГ   ЛИФТА  Л6 1800 kg        
</t>
  </si>
  <si>
    <t xml:space="preserve">УКУПНО (рсд) без ПДВ-а  </t>
  </si>
  <si>
    <t>конплет</t>
  </si>
  <si>
    <t>РЕКОНСТРУКЦИЈЕ ЛИФТА Л6 У ОБЈЕКТУ КЛИНИКЕ ЗА ГИНЕКОЛОГИЈУ И АКУШЕРСТВО                           Клинички центар Србије, Београд</t>
  </si>
  <si>
    <t>РЕКОНСТРУКЦИЈE ЛИФТА Л6 У ОБЈЕКТУ КЛИНИКЕ ЗА ГИНЕКОЛОГИЈУ И АКУШЕРСТВО                                                                                                                                    Клинички центар Србије, Београд</t>
  </si>
  <si>
    <t>РЕКОНСТРУКЦИЈЕ ЛИФТА Л6 У ОБЈЕКТУ КЛИНИКЕ ЗА ГИНЕКОЛОГИЈУ И АКУШЕРСТВО                                        Клинички центар Србије, Београд</t>
  </si>
  <si>
    <t xml:space="preserve"> РЕКОНСТРУКЦИЈЕ ЛИФТА Л5 У ОБЈЕКТУ КЛИНИКЕ ЗА ГИНЕКОЛОГИЈУ И АКУШЕРСТВО                                                   Клинички центар Србије, Београд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</si>
</sst>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[$€-1]"/>
  </numFmts>
  <fonts count="28">
    <font>
      <sz val="10"/>
      <name val="Yu 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Yu Arial"/>
      <family val="2"/>
    </font>
    <font>
      <sz val="8"/>
      <name val="Arial"/>
      <family val="2"/>
    </font>
    <font>
      <b/>
      <sz val="10"/>
      <name val="Yu Arial"/>
      <family val="2"/>
    </font>
    <font>
      <b/>
      <sz val="11"/>
      <name val="Arial"/>
      <family val="2"/>
    </font>
    <font>
      <b/>
      <sz val="14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b/>
      <sz val="11"/>
      <name val="YU C Swiss"/>
      <family val="2"/>
    </font>
    <font>
      <b/>
      <sz val="11"/>
      <color theme="1"/>
      <name val="Arial"/>
      <family val="2"/>
    </font>
    <font>
      <sz val="11"/>
      <name val="Arial"/>
      <family val="2"/>
      <charset val="238"/>
    </font>
    <font>
      <b/>
      <sz val="12"/>
      <color theme="1"/>
      <name val="Arial"/>
      <family val="2"/>
    </font>
    <font>
      <b/>
      <sz val="12"/>
      <color rgb="FF000099"/>
      <name val="Arial"/>
      <family val="2"/>
    </font>
    <font>
      <sz val="10"/>
      <color theme="1"/>
      <name val="Times New Roman"/>
      <family val="1"/>
    </font>
    <font>
      <sz val="12"/>
      <color rgb="FF000099"/>
      <name val="Arial"/>
      <family val="2"/>
    </font>
    <font>
      <sz val="12"/>
      <color theme="1"/>
      <name val="Arial"/>
      <family val="2"/>
    </font>
    <font>
      <sz val="5"/>
      <color theme="1"/>
      <name val="Arial"/>
      <family val="2"/>
    </font>
    <font>
      <sz val="11"/>
      <color theme="1"/>
      <name val="Arial"/>
      <family val="2"/>
    </font>
    <font>
      <vertAlign val="subscript"/>
      <sz val="12"/>
      <color theme="1"/>
      <name val="Arial"/>
      <family val="2"/>
    </font>
    <font>
      <sz val="12"/>
      <color rgb="FF0033CC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</font>
    <font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FF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1">
    <xf numFmtId="0" fontId="0" fillId="0" borderId="0" xfId="0"/>
    <xf numFmtId="0" fontId="3" fillId="0" borderId="0" xfId="0" applyFont="1"/>
    <xf numFmtId="0" fontId="3" fillId="0" borderId="0" xfId="0" applyFont="1" applyFill="1"/>
    <xf numFmtId="4" fontId="3" fillId="0" borderId="2" xfId="0" applyNumberFormat="1" applyFont="1" applyFill="1" applyBorder="1" applyAlignment="1">
      <alignment wrapText="1"/>
    </xf>
    <xf numFmtId="4" fontId="3" fillId="0" borderId="1" xfId="0" quotePrefix="1" applyNumberFormat="1" applyFont="1" applyFill="1" applyBorder="1" applyAlignment="1"/>
    <xf numFmtId="4" fontId="3" fillId="0" borderId="1" xfId="0" quotePrefix="1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top"/>
    </xf>
    <xf numFmtId="0" fontId="3" fillId="0" borderId="27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1" xfId="0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2" fontId="3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/>
    <xf numFmtId="0" fontId="3" fillId="0" borderId="13" xfId="0" applyFont="1" applyFill="1" applyBorder="1"/>
    <xf numFmtId="0" fontId="3" fillId="0" borderId="1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quotePrefix="1" applyNumberFormat="1" applyFont="1" applyFill="1" applyBorder="1" applyAlignment="1">
      <alignment horizontal="center" vertical="center"/>
    </xf>
    <xf numFmtId="0" fontId="3" fillId="0" borderId="24" xfId="0" quotePrefix="1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/>
    </xf>
    <xf numFmtId="0" fontId="3" fillId="0" borderId="24" xfId="0" quotePrefix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/>
    </xf>
    <xf numFmtId="0" fontId="3" fillId="0" borderId="7" xfId="0" applyFont="1" applyFill="1" applyBorder="1"/>
    <xf numFmtId="0" fontId="3" fillId="0" borderId="29" xfId="0" applyFont="1" applyFill="1" applyBorder="1"/>
    <xf numFmtId="0" fontId="3" fillId="0" borderId="18" xfId="0" applyFont="1" applyFill="1" applyBorder="1" applyAlignment="1">
      <alignment horizontal="center" vertical="top"/>
    </xf>
    <xf numFmtId="0" fontId="3" fillId="0" borderId="20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3" fillId="0" borderId="2" xfId="0" quotePrefix="1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quotePrefix="1" applyFont="1" applyFill="1" applyBorder="1" applyAlignment="1">
      <alignment horizontal="left" vertical="center"/>
    </xf>
    <xf numFmtId="4" fontId="3" fillId="0" borderId="2" xfId="0" quotePrefix="1" applyNumberFormat="1" applyFont="1" applyFill="1" applyBorder="1" applyAlignment="1">
      <alignment horizontal="center" vertical="center"/>
    </xf>
    <xf numFmtId="2" fontId="3" fillId="0" borderId="24" xfId="0" quotePrefix="1" applyNumberFormat="1" applyFont="1" applyFill="1" applyBorder="1" applyAlignment="1">
      <alignment horizontal="center" vertical="center" wrapText="1"/>
    </xf>
    <xf numFmtId="2" fontId="3" fillId="0" borderId="23" xfId="0" quotePrefix="1" applyNumberFormat="1" applyFont="1" applyFill="1" applyBorder="1" applyAlignment="1">
      <alignment horizontal="center" vertical="center" wrapText="1"/>
    </xf>
    <xf numFmtId="0" fontId="3" fillId="0" borderId="23" xfId="0" quotePrefix="1" applyFont="1" applyFill="1" applyBorder="1" applyAlignment="1">
      <alignment horizontal="left" vertical="center" wrapText="1"/>
    </xf>
    <xf numFmtId="0" fontId="3" fillId="0" borderId="23" xfId="0" quotePrefix="1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center" vertical="center"/>
    </xf>
    <xf numFmtId="2" fontId="3" fillId="0" borderId="2" xfId="0" quotePrefix="1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/>
    </xf>
    <xf numFmtId="1" fontId="3" fillId="0" borderId="24" xfId="0" applyNumberFormat="1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 vertical="top"/>
    </xf>
    <xf numFmtId="1" fontId="3" fillId="0" borderId="23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34" xfId="0" applyFont="1" applyFill="1" applyBorder="1"/>
    <xf numFmtId="0" fontId="3" fillId="0" borderId="20" xfId="0" applyFont="1" applyFill="1" applyBorder="1" applyAlignment="1">
      <alignment wrapText="1"/>
    </xf>
    <xf numFmtId="0" fontId="3" fillId="0" borderId="20" xfId="0" applyFont="1" applyFill="1" applyBorder="1"/>
    <xf numFmtId="0" fontId="3" fillId="0" borderId="27" xfId="0" applyFont="1" applyFill="1" applyBorder="1"/>
    <xf numFmtId="0" fontId="3" fillId="0" borderId="23" xfId="0" applyFont="1" applyFill="1" applyBorder="1"/>
    <xf numFmtId="0" fontId="3" fillId="0" borderId="22" xfId="0" applyFont="1" applyFill="1" applyBorder="1"/>
    <xf numFmtId="0" fontId="3" fillId="0" borderId="24" xfId="0" applyFont="1" applyFill="1" applyBorder="1"/>
    <xf numFmtId="0" fontId="3" fillId="0" borderId="5" xfId="0" applyFont="1" applyFill="1" applyBorder="1"/>
    <xf numFmtId="0" fontId="3" fillId="0" borderId="2" xfId="0" quotePrefix="1" applyFont="1" applyFill="1" applyBorder="1"/>
    <xf numFmtId="2" fontId="3" fillId="0" borderId="2" xfId="0" quotePrefix="1" applyNumberFormat="1" applyFont="1" applyFill="1" applyBorder="1" applyAlignment="1">
      <alignment horizontal="center"/>
    </xf>
    <xf numFmtId="0" fontId="3" fillId="0" borderId="23" xfId="0" quotePrefix="1" applyFont="1" applyFill="1" applyBorder="1" applyAlignment="1">
      <alignment horizontal="center"/>
    </xf>
    <xf numFmtId="0" fontId="3" fillId="0" borderId="24" xfId="0" applyFont="1" applyFill="1" applyBorder="1" applyAlignment="1">
      <alignment wrapText="1"/>
    </xf>
    <xf numFmtId="0" fontId="3" fillId="0" borderId="23" xfId="0" applyFont="1" applyFill="1" applyBorder="1" applyAlignment="1">
      <alignment wrapText="1"/>
    </xf>
    <xf numFmtId="0" fontId="3" fillId="0" borderId="6" xfId="0" applyFont="1" applyFill="1" applyBorder="1"/>
    <xf numFmtId="0" fontId="3" fillId="0" borderId="27" xfId="0" applyFont="1" applyFill="1" applyBorder="1" applyAlignment="1">
      <alignment horizontal="center"/>
    </xf>
    <xf numFmtId="0" fontId="3" fillId="0" borderId="1" xfId="0" quotePrefix="1" applyFont="1" applyFill="1" applyBorder="1" applyAlignment="1"/>
    <xf numFmtId="2" fontId="3" fillId="0" borderId="1" xfId="0" quotePrefix="1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4" fontId="1" fillId="0" borderId="11" xfId="0" applyNumberFormat="1" applyFont="1" applyFill="1" applyBorder="1"/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3" fillId="0" borderId="17" xfId="0" applyFont="1" applyFill="1" applyBorder="1"/>
    <xf numFmtId="0" fontId="2" fillId="0" borderId="15" xfId="0" applyFont="1" applyFill="1" applyBorder="1"/>
    <xf numFmtId="4" fontId="1" fillId="0" borderId="12" xfId="0" applyNumberFormat="1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3" fillId="0" borderId="1" xfId="2" applyFont="1" applyFill="1" applyBorder="1" applyAlignment="1">
      <alignment horizontal="justify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" fontId="1" fillId="2" borderId="0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Border="1"/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0" fillId="0" borderId="0" xfId="0" applyFont="1" applyFill="1"/>
    <xf numFmtId="49" fontId="2" fillId="0" borderId="8" xfId="0" applyNumberFormat="1" applyFont="1" applyFill="1" applyBorder="1" applyAlignment="1" applyProtection="1">
      <alignment horizontal="center" vertical="center" wrapText="1"/>
    </xf>
    <xf numFmtId="4" fontId="7" fillId="0" borderId="3" xfId="0" applyNumberFormat="1" applyFont="1" applyFill="1" applyBorder="1" applyAlignment="1" applyProtection="1">
      <alignment horizontal="center" vertical="center"/>
    </xf>
    <xf numFmtId="2" fontId="7" fillId="0" borderId="3" xfId="0" applyNumberFormat="1" applyFont="1" applyFill="1" applyBorder="1" applyAlignment="1" applyProtection="1">
      <alignment horizontal="center" vertical="center"/>
    </xf>
    <xf numFmtId="2" fontId="7" fillId="0" borderId="3" xfId="0" applyNumberFormat="1" applyFont="1" applyFill="1" applyBorder="1" applyAlignment="1" applyProtection="1">
      <alignment horizontal="center" vertical="center" wrapText="1"/>
    </xf>
    <xf numFmtId="4" fontId="7" fillId="0" borderId="4" xfId="0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49" fontId="13" fillId="0" borderId="39" xfId="0" applyNumberFormat="1" applyFont="1" applyFill="1" applyBorder="1" applyAlignment="1">
      <alignment horizontal="center" vertical="top"/>
    </xf>
    <xf numFmtId="0" fontId="13" fillId="0" borderId="40" xfId="0" applyFont="1" applyFill="1" applyBorder="1" applyAlignment="1">
      <alignment horizontal="left" vertical="top" wrapText="1"/>
    </xf>
    <xf numFmtId="0" fontId="13" fillId="0" borderId="40" xfId="0" applyFont="1" applyFill="1" applyBorder="1" applyAlignment="1">
      <alignment horizontal="center"/>
    </xf>
    <xf numFmtId="3" fontId="13" fillId="0" borderId="40" xfId="0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49" fontId="13" fillId="0" borderId="6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49" fontId="13" fillId="0" borderId="42" xfId="0" applyNumberFormat="1" applyFont="1" applyFill="1" applyBorder="1" applyAlignment="1">
      <alignment horizontal="center" vertical="top"/>
    </xf>
    <xf numFmtId="0" fontId="13" fillId="0" borderId="43" xfId="0" applyFont="1" applyFill="1" applyBorder="1" applyAlignment="1">
      <alignment horizontal="left" vertical="top" wrapText="1"/>
    </xf>
    <xf numFmtId="0" fontId="13" fillId="0" borderId="43" xfId="0" applyFont="1" applyFill="1" applyBorder="1" applyAlignment="1">
      <alignment horizontal="center"/>
    </xf>
    <xf numFmtId="3" fontId="13" fillId="0" borderId="43" xfId="0" applyNumberFormat="1" applyFont="1" applyFill="1" applyBorder="1" applyAlignment="1">
      <alignment horizontal="center"/>
    </xf>
    <xf numFmtId="49" fontId="13" fillId="0" borderId="8" xfId="0" applyNumberFormat="1" applyFont="1" applyFill="1" applyBorder="1" applyAlignment="1">
      <alignment horizontal="left" vertical="justify"/>
    </xf>
    <xf numFmtId="0" fontId="0" fillId="0" borderId="0" xfId="0" applyFill="1" applyAlignment="1">
      <alignment horizontal="center"/>
    </xf>
    <xf numFmtId="0" fontId="16" fillId="0" borderId="0" xfId="0" applyFont="1" applyAlignment="1">
      <alignment vertical="center"/>
    </xf>
    <xf numFmtId="0" fontId="18" fillId="0" borderId="4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vertical="center"/>
    </xf>
    <xf numFmtId="14" fontId="15" fillId="0" borderId="52" xfId="0" applyNumberFormat="1" applyFont="1" applyBorder="1" applyAlignment="1">
      <alignment horizontal="center" vertical="center"/>
    </xf>
    <xf numFmtId="0" fontId="18" fillId="0" borderId="56" xfId="0" applyFont="1" applyBorder="1" applyAlignment="1">
      <alignment vertical="center" wrapText="1"/>
    </xf>
    <xf numFmtId="0" fontId="17" fillId="0" borderId="56" xfId="0" applyFont="1" applyBorder="1" applyAlignment="1">
      <alignment vertical="center" wrapText="1"/>
    </xf>
    <xf numFmtId="0" fontId="0" fillId="0" borderId="17" xfId="0" applyBorder="1"/>
    <xf numFmtId="0" fontId="0" fillId="0" borderId="15" xfId="0" applyBorder="1"/>
    <xf numFmtId="0" fontId="0" fillId="0" borderId="11" xfId="0" applyBorder="1"/>
    <xf numFmtId="0" fontId="18" fillId="0" borderId="61" xfId="0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29" xfId="0" applyFont="1" applyBorder="1" applyAlignment="1">
      <alignment vertical="center"/>
    </xf>
    <xf numFmtId="14" fontId="15" fillId="3" borderId="63" xfId="0" applyNumberFormat="1" applyFont="1" applyFill="1" applyBorder="1" applyAlignment="1">
      <alignment horizontal="center" vertical="center"/>
    </xf>
    <xf numFmtId="4" fontId="15" fillId="3" borderId="50" xfId="0" applyNumberFormat="1" applyFont="1" applyFill="1" applyBorder="1" applyAlignment="1">
      <alignment horizontal="right" vertical="center"/>
    </xf>
    <xf numFmtId="0" fontId="0" fillId="0" borderId="0" xfId="0" applyAlignment="1"/>
    <xf numFmtId="0" fontId="0" fillId="0" borderId="0" xfId="0" applyFont="1"/>
    <xf numFmtId="0" fontId="14" fillId="0" borderId="66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quotePrefix="1" applyFont="1" applyFill="1" applyBorder="1"/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3" fillId="0" borderId="0" xfId="0" applyFont="1" applyFill="1"/>
    <xf numFmtId="4" fontId="23" fillId="0" borderId="0" xfId="0" applyNumberFormat="1" applyFont="1" applyFill="1"/>
    <xf numFmtId="0" fontId="24" fillId="0" borderId="17" xfId="0" applyFont="1" applyFill="1" applyBorder="1" applyAlignment="1">
      <alignment horizontal="center" vertical="center"/>
    </xf>
    <xf numFmtId="4" fontId="0" fillId="0" borderId="0" xfId="0" applyNumberFormat="1" applyFill="1"/>
    <xf numFmtId="0" fontId="25" fillId="0" borderId="67" xfId="0" quotePrefix="1" applyFont="1" applyFill="1" applyBorder="1" applyAlignment="1">
      <alignment horizontal="center" vertical="center"/>
    </xf>
    <xf numFmtId="0" fontId="25" fillId="0" borderId="67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top"/>
    </xf>
    <xf numFmtId="4" fontId="26" fillId="0" borderId="0" xfId="0" applyNumberFormat="1" applyFont="1" applyFill="1" applyBorder="1"/>
    <xf numFmtId="0" fontId="23" fillId="0" borderId="0" xfId="0" applyFont="1" applyFill="1" applyBorder="1"/>
    <xf numFmtId="4" fontId="23" fillId="0" borderId="0" xfId="0" applyNumberFormat="1" applyFont="1" applyFill="1" applyBorder="1"/>
    <xf numFmtId="0" fontId="26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Fill="1" applyAlignment="1"/>
    <xf numFmtId="4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27" fillId="0" borderId="0" xfId="0" applyNumberFormat="1" applyFont="1" applyFill="1" applyBorder="1" applyAlignment="1" applyProtection="1"/>
    <xf numFmtId="4" fontId="27" fillId="0" borderId="0" xfId="0" applyNumberFormat="1" applyFont="1" applyFill="1" applyBorder="1" applyAlignment="1" applyProtection="1"/>
    <xf numFmtId="2" fontId="3" fillId="0" borderId="0" xfId="0" applyNumberFormat="1" applyFont="1" applyBorder="1" applyAlignment="1" applyProtection="1">
      <alignment horizontal="center"/>
    </xf>
    <xf numFmtId="2" fontId="3" fillId="0" borderId="0" xfId="0" applyNumberFormat="1" applyFont="1" applyFill="1"/>
    <xf numFmtId="49" fontId="25" fillId="0" borderId="8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left" vertical="center"/>
      <protection locked="0"/>
    </xf>
    <xf numFmtId="0" fontId="3" fillId="0" borderId="24" xfId="0" applyFont="1" applyFill="1" applyBorder="1" applyAlignment="1" applyProtection="1">
      <alignment horizontal="left" vertical="center"/>
      <protection locked="0"/>
    </xf>
    <xf numFmtId="4" fontId="3" fillId="0" borderId="23" xfId="0" applyNumberFormat="1" applyFont="1" applyFill="1" applyBorder="1" applyAlignment="1" applyProtection="1">
      <alignment horizontal="right" vertical="center"/>
      <protection locked="0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4" fontId="3" fillId="0" borderId="24" xfId="0" applyNumberFormat="1" applyFont="1" applyFill="1" applyBorder="1" applyAlignment="1" applyProtection="1">
      <alignment horizontal="right"/>
      <protection locked="0"/>
    </xf>
    <xf numFmtId="4" fontId="3" fillId="0" borderId="2" xfId="0" applyNumberFormat="1" applyFont="1" applyFill="1" applyBorder="1" applyAlignment="1" applyProtection="1">
      <alignment horizontal="right"/>
      <protection locked="0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4" fontId="3" fillId="0" borderId="23" xfId="0" applyNumberFormat="1" applyFont="1" applyFill="1" applyBorder="1" applyAlignment="1" applyProtection="1">
      <alignment horizontal="right"/>
      <protection locked="0"/>
    </xf>
    <xf numFmtId="0" fontId="3" fillId="0" borderId="2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4" fillId="0" borderId="20" xfId="0" applyFont="1" applyFill="1" applyBorder="1" applyAlignment="1" applyProtection="1">
      <alignment horizontal="left" vertical="center"/>
      <protection locked="0"/>
    </xf>
    <xf numFmtId="0" fontId="4" fillId="0" borderId="23" xfId="0" applyFont="1" applyFill="1" applyBorder="1" applyAlignment="1" applyProtection="1">
      <alignment horizontal="left" vertical="center"/>
      <protection locked="0"/>
    </xf>
    <xf numFmtId="2" fontId="3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20" xfId="0" applyFont="1" applyFill="1" applyBorder="1" applyProtection="1">
      <protection locked="0"/>
    </xf>
    <xf numFmtId="0" fontId="3" fillId="0" borderId="23" xfId="0" applyFont="1" applyFill="1" applyBorder="1" applyProtection="1">
      <protection locked="0"/>
    </xf>
    <xf numFmtId="0" fontId="3" fillId="0" borderId="24" xfId="0" applyFont="1" applyFill="1" applyBorder="1" applyProtection="1">
      <protection locked="0"/>
    </xf>
    <xf numFmtId="2" fontId="3" fillId="0" borderId="2" xfId="0" applyNumberFormat="1" applyFont="1" applyFill="1" applyBorder="1" applyProtection="1">
      <protection locked="0"/>
    </xf>
    <xf numFmtId="2" fontId="3" fillId="0" borderId="23" xfId="0" applyNumberFormat="1" applyFont="1" applyFill="1" applyBorder="1" applyProtection="1">
      <protection locked="0"/>
    </xf>
    <xf numFmtId="2" fontId="3" fillId="0" borderId="24" xfId="0" applyNumberFormat="1" applyFont="1" applyFill="1" applyBorder="1" applyProtection="1">
      <protection locked="0"/>
    </xf>
    <xf numFmtId="4" fontId="3" fillId="0" borderId="1" xfId="0" applyNumberFormat="1" applyFont="1" applyFill="1" applyBorder="1" applyProtection="1">
      <protection locked="0"/>
    </xf>
    <xf numFmtId="2" fontId="3" fillId="0" borderId="1" xfId="0" applyNumberFormat="1" applyFont="1" applyFill="1" applyBorder="1" applyProtection="1">
      <protection locked="0"/>
    </xf>
    <xf numFmtId="4" fontId="3" fillId="0" borderId="2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Protection="1">
      <protection locked="0"/>
    </xf>
    <xf numFmtId="4" fontId="13" fillId="0" borderId="40" xfId="0" applyNumberFormat="1" applyFont="1" applyFill="1" applyBorder="1" applyAlignment="1" applyProtection="1">
      <alignment horizontal="right"/>
      <protection locked="0"/>
    </xf>
    <xf numFmtId="4" fontId="13" fillId="0" borderId="1" xfId="0" applyNumberFormat="1" applyFont="1" applyFill="1" applyBorder="1" applyAlignment="1" applyProtection="1">
      <alignment horizontal="right"/>
      <protection locked="0"/>
    </xf>
    <xf numFmtId="4" fontId="13" fillId="0" borderId="43" xfId="0" applyNumberFormat="1" applyFont="1" applyFill="1" applyBorder="1" applyAlignment="1" applyProtection="1">
      <alignment horizontal="right"/>
      <protection locked="0"/>
    </xf>
    <xf numFmtId="0" fontId="2" fillId="0" borderId="5" xfId="0" applyFont="1" applyFill="1" applyBorder="1" applyAlignment="1">
      <alignment horizontal="center" vertical="center"/>
    </xf>
    <xf numFmtId="0" fontId="3" fillId="0" borderId="25" xfId="0" applyFont="1" applyFill="1" applyBorder="1" applyAlignment="1" applyProtection="1">
      <alignment horizontal="left" vertical="center"/>
      <protection locked="0"/>
    </xf>
    <xf numFmtId="0" fontId="3" fillId="0" borderId="26" xfId="0" applyFont="1" applyFill="1" applyBorder="1" applyAlignment="1" applyProtection="1">
      <alignment horizontal="left" vertical="center"/>
      <protection locked="0"/>
    </xf>
    <xf numFmtId="4" fontId="3" fillId="0" borderId="25" xfId="0" applyNumberFormat="1" applyFont="1" applyFill="1" applyBorder="1" applyAlignment="1" applyProtection="1">
      <alignment horizontal="right" vertical="center"/>
      <protection locked="0"/>
    </xf>
    <xf numFmtId="4" fontId="3" fillId="0" borderId="10" xfId="0" applyNumberFormat="1" applyFont="1" applyFill="1" applyBorder="1" applyAlignment="1" applyProtection="1">
      <alignment horizontal="right"/>
      <protection locked="0"/>
    </xf>
    <xf numFmtId="4" fontId="3" fillId="0" borderId="26" xfId="0" applyNumberFormat="1" applyFont="1" applyFill="1" applyBorder="1" applyAlignment="1" applyProtection="1">
      <alignment horizontal="right"/>
      <protection locked="0"/>
    </xf>
    <xf numFmtId="4" fontId="3" fillId="0" borderId="9" xfId="0" applyNumberFormat="1" applyFont="1" applyFill="1" applyBorder="1" applyAlignment="1" applyProtection="1">
      <alignment horizontal="right"/>
      <protection locked="0"/>
    </xf>
    <xf numFmtId="4" fontId="3" fillId="0" borderId="25" xfId="0" applyNumberFormat="1" applyFont="1" applyFill="1" applyBorder="1" applyAlignment="1" applyProtection="1">
      <alignment horizontal="right"/>
      <protection locked="0"/>
    </xf>
    <xf numFmtId="0" fontId="3" fillId="0" borderId="7" xfId="0" applyFont="1" applyFill="1" applyBorder="1" applyProtection="1">
      <protection locked="0"/>
    </xf>
    <xf numFmtId="4" fontId="2" fillId="0" borderId="33" xfId="0" applyNumberFormat="1" applyFont="1" applyFill="1" applyBorder="1" applyAlignment="1" applyProtection="1">
      <alignment horizontal="right" vertical="center"/>
      <protection locked="0"/>
    </xf>
    <xf numFmtId="0" fontId="3" fillId="0" borderId="29" xfId="0" applyFont="1" applyFill="1" applyBorder="1" applyProtection="1">
      <protection locked="0"/>
    </xf>
    <xf numFmtId="0" fontId="3" fillId="0" borderId="28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4" fillId="0" borderId="28" xfId="0" applyFont="1" applyFill="1" applyBorder="1" applyAlignment="1" applyProtection="1">
      <alignment horizontal="left" vertical="center"/>
      <protection locked="0"/>
    </xf>
    <xf numFmtId="0" fontId="4" fillId="0" borderId="25" xfId="0" applyFont="1" applyFill="1" applyBorder="1" applyAlignment="1" applyProtection="1">
      <alignment horizontal="left" vertical="center"/>
      <protection locked="0"/>
    </xf>
    <xf numFmtId="0" fontId="3" fillId="0" borderId="9" xfId="0" applyFont="1" applyFill="1" applyBorder="1" applyAlignment="1" applyProtection="1">
      <alignment horizontal="left" vertical="center"/>
      <protection locked="0"/>
    </xf>
    <xf numFmtId="0" fontId="3" fillId="0" borderId="34" xfId="0" applyFont="1" applyFill="1" applyBorder="1" applyProtection="1">
      <protection locked="0"/>
    </xf>
    <xf numFmtId="0" fontId="3" fillId="0" borderId="28" xfId="0" applyFont="1" applyFill="1" applyBorder="1" applyProtection="1">
      <protection locked="0"/>
    </xf>
    <xf numFmtId="0" fontId="3" fillId="0" borderId="25" xfId="0" applyFont="1" applyFill="1" applyBorder="1" applyProtection="1">
      <protection locked="0"/>
    </xf>
    <xf numFmtId="0" fontId="3" fillId="0" borderId="26" xfId="0" applyFont="1" applyFill="1" applyBorder="1" applyProtection="1">
      <protection locked="0"/>
    </xf>
    <xf numFmtId="4" fontId="3" fillId="0" borderId="28" xfId="0" applyNumberFormat="1" applyFont="1" applyFill="1" applyBorder="1" applyAlignment="1" applyProtection="1">
      <alignment horizontal="right"/>
      <protection locked="0"/>
    </xf>
    <xf numFmtId="4" fontId="1" fillId="0" borderId="11" xfId="0" applyNumberFormat="1" applyFont="1" applyFill="1" applyBorder="1" applyProtection="1">
      <protection locked="0"/>
    </xf>
    <xf numFmtId="4" fontId="1" fillId="0" borderId="12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0" xfId="0" applyNumberFormat="1" applyFont="1" applyFill="1" applyBorder="1" applyAlignment="1" applyProtection="1">
      <alignment horizontal="right" vertical="center"/>
      <protection locked="0"/>
    </xf>
    <xf numFmtId="4" fontId="13" fillId="0" borderId="41" xfId="0" applyNumberFormat="1" applyFont="1" applyFill="1" applyBorder="1" applyAlignment="1" applyProtection="1">
      <alignment horizontal="right"/>
      <protection locked="0"/>
    </xf>
    <xf numFmtId="4" fontId="13" fillId="0" borderId="10" xfId="0" applyNumberFormat="1" applyFont="1" applyFill="1" applyBorder="1" applyAlignment="1" applyProtection="1">
      <alignment horizontal="right"/>
      <protection locked="0"/>
    </xf>
    <xf numFmtId="4" fontId="13" fillId="0" borderId="33" xfId="0" applyNumberFormat="1" applyFont="1" applyFill="1" applyBorder="1" applyAlignment="1" applyProtection="1">
      <alignment horizontal="right"/>
      <protection locked="0"/>
    </xf>
    <xf numFmtId="4" fontId="7" fillId="0" borderId="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Protection="1">
      <protection locked="0"/>
    </xf>
    <xf numFmtId="0" fontId="18" fillId="0" borderId="45" xfId="0" applyFont="1" applyBorder="1" applyAlignment="1">
      <alignment wrapText="1"/>
    </xf>
    <xf numFmtId="0" fontId="18" fillId="0" borderId="59" xfId="0" applyFont="1" applyBorder="1" applyAlignment="1">
      <alignment wrapText="1"/>
    </xf>
    <xf numFmtId="0" fontId="18" fillId="0" borderId="68" xfId="0" applyFont="1" applyBorder="1" applyAlignment="1">
      <alignment wrapText="1"/>
    </xf>
    <xf numFmtId="0" fontId="18" fillId="0" borderId="45" xfId="0" applyFont="1" applyBorder="1" applyAlignment="1"/>
    <xf numFmtId="0" fontId="18" fillId="0" borderId="59" xfId="0" applyFont="1" applyBorder="1" applyAlignment="1"/>
    <xf numFmtId="0" fontId="18" fillId="0" borderId="68" xfId="0" applyFont="1" applyBorder="1" applyAlignment="1"/>
    <xf numFmtId="4" fontId="18" fillId="0" borderId="45" xfId="0" applyNumberFormat="1" applyFont="1" applyBorder="1" applyAlignment="1" applyProtection="1">
      <protection locked="0"/>
    </xf>
    <xf numFmtId="4" fontId="18" fillId="0" borderId="59" xfId="0" applyNumberFormat="1" applyFont="1" applyBorder="1" applyAlignment="1" applyProtection="1">
      <protection locked="0"/>
    </xf>
    <xf numFmtId="4" fontId="18" fillId="0" borderId="68" xfId="0" applyNumberFormat="1" applyFont="1" applyBorder="1" applyAlignment="1" applyProtection="1">
      <protection locked="0"/>
    </xf>
    <xf numFmtId="14" fontId="17" fillId="0" borderId="44" xfId="0" applyNumberFormat="1" applyFont="1" applyBorder="1" applyAlignment="1">
      <alignment vertical="top"/>
    </xf>
    <xf numFmtId="14" fontId="17" fillId="0" borderId="58" xfId="0" applyNumberFormat="1" applyFont="1" applyBorder="1" applyAlignment="1">
      <alignment vertical="top"/>
    </xf>
    <xf numFmtId="14" fontId="17" fillId="0" borderId="52" xfId="0" applyNumberFormat="1" applyFont="1" applyBorder="1" applyAlignment="1">
      <alignment vertical="top"/>
    </xf>
    <xf numFmtId="14" fontId="17" fillId="0" borderId="70" xfId="0" applyNumberFormat="1" applyFont="1" applyBorder="1" applyAlignment="1">
      <alignment vertical="top"/>
    </xf>
    <xf numFmtId="0" fontId="18" fillId="0" borderId="71" xfId="0" applyFont="1" applyBorder="1" applyAlignment="1">
      <alignment vertical="center" wrapText="1"/>
    </xf>
    <xf numFmtId="0" fontId="18" fillId="0" borderId="72" xfId="0" applyFont="1" applyBorder="1" applyAlignment="1">
      <alignment wrapText="1"/>
    </xf>
    <xf numFmtId="0" fontId="18" fillId="0" borderId="72" xfId="0" applyFont="1" applyBorder="1" applyAlignment="1"/>
    <xf numFmtId="4" fontId="18" fillId="0" borderId="72" xfId="0" applyNumberFormat="1" applyFont="1" applyBorder="1" applyAlignment="1" applyProtection="1">
      <protection locked="0"/>
    </xf>
    <xf numFmtId="4" fontId="18" fillId="0" borderId="57" xfId="0" applyNumberFormat="1" applyFont="1" applyFill="1" applyBorder="1" applyAlignment="1" applyProtection="1">
      <protection locked="0"/>
    </xf>
    <xf numFmtId="4" fontId="18" fillId="0" borderId="60" xfId="0" applyNumberFormat="1" applyFont="1" applyFill="1" applyBorder="1" applyAlignment="1" applyProtection="1">
      <protection locked="0"/>
    </xf>
    <xf numFmtId="4" fontId="18" fillId="0" borderId="73" xfId="0" applyNumberFormat="1" applyFont="1" applyFill="1" applyBorder="1" applyAlignment="1" applyProtection="1">
      <protection locked="0"/>
    </xf>
    <xf numFmtId="4" fontId="18" fillId="0" borderId="69" xfId="0" applyNumberFormat="1" applyFont="1" applyFill="1" applyBorder="1" applyAlignment="1" applyProtection="1">
      <protection locked="0"/>
    </xf>
    <xf numFmtId="4" fontId="18" fillId="0" borderId="11" xfId="0" applyNumberFormat="1" applyFont="1" applyFill="1" applyBorder="1" applyAlignment="1" applyProtection="1">
      <alignment horizontal="center" vertical="center"/>
      <protection locked="0"/>
    </xf>
    <xf numFmtId="4" fontId="17" fillId="0" borderId="0" xfId="0" applyNumberFormat="1" applyFont="1" applyFill="1" applyBorder="1" applyAlignment="1" applyProtection="1">
      <alignment horizontal="right" vertical="center"/>
      <protection locked="0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Fill="1" applyProtection="1">
      <protection locked="0"/>
    </xf>
    <xf numFmtId="4" fontId="24" fillId="0" borderId="12" xfId="0" applyNumberFormat="1" applyFont="1" applyFill="1" applyBorder="1" applyProtection="1">
      <protection locked="0"/>
    </xf>
    <xf numFmtId="4" fontId="24" fillId="0" borderId="15" xfId="0" applyNumberFormat="1" applyFont="1" applyFill="1" applyBorder="1" applyProtection="1">
      <protection locked="0"/>
    </xf>
    <xf numFmtId="4" fontId="26" fillId="0" borderId="12" xfId="0" applyNumberFormat="1" applyFont="1" applyFill="1" applyBorder="1" applyProtection="1">
      <protection locked="0"/>
    </xf>
    <xf numFmtId="4" fontId="1" fillId="0" borderId="0" xfId="0" applyNumberFormat="1" applyFont="1" applyFill="1" applyBorder="1" applyAlignment="1">
      <alignment horizontal="right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right" vertical="center"/>
    </xf>
    <xf numFmtId="0" fontId="4" fillId="0" borderId="30" xfId="0" applyFont="1" applyFill="1" applyBorder="1" applyAlignment="1">
      <alignment horizontal="right" vertical="center"/>
    </xf>
    <xf numFmtId="0" fontId="4" fillId="0" borderId="32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/>
    <xf numFmtId="0" fontId="3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2" fillId="0" borderId="37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36" xfId="0" applyFont="1" applyFill="1" applyBorder="1" applyAlignment="1">
      <alignment horizontal="right" vertical="center"/>
    </xf>
    <xf numFmtId="0" fontId="2" fillId="0" borderId="35" xfId="0" applyFont="1" applyFill="1" applyBorder="1" applyAlignment="1">
      <alignment horizontal="right" vertical="center"/>
    </xf>
    <xf numFmtId="0" fontId="3" fillId="0" borderId="19" xfId="0" applyFont="1" applyFill="1" applyBorder="1" applyAlignment="1"/>
    <xf numFmtId="0" fontId="3" fillId="0" borderId="21" xfId="0" applyFont="1" applyFill="1" applyBorder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14" fontId="10" fillId="0" borderId="17" xfId="0" applyNumberFormat="1" applyFont="1" applyFill="1" applyBorder="1" applyAlignment="1">
      <alignment horizontal="left" vertical="center" wrapText="1"/>
    </xf>
    <xf numFmtId="14" fontId="7" fillId="0" borderId="15" xfId="0" applyNumberFormat="1" applyFont="1" applyFill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right" vertical="top" wrapText="1"/>
    </xf>
    <xf numFmtId="0" fontId="7" fillId="0" borderId="15" xfId="0" applyFont="1" applyFill="1" applyBorder="1" applyAlignment="1">
      <alignment horizontal="right" vertical="top"/>
    </xf>
    <xf numFmtId="0" fontId="7" fillId="0" borderId="16" xfId="0" applyFont="1" applyFill="1" applyBorder="1" applyAlignment="1">
      <alignment horizontal="right" vertical="top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14" fillId="3" borderId="64" xfId="0" applyFont="1" applyFill="1" applyBorder="1" applyAlignment="1">
      <alignment wrapText="1"/>
    </xf>
    <xf numFmtId="0" fontId="14" fillId="3" borderId="15" xfId="0" applyFont="1" applyFill="1" applyBorder="1" applyAlignment="1">
      <alignment wrapText="1"/>
    </xf>
    <xf numFmtId="0" fontId="14" fillId="3" borderId="65" xfId="0" applyFont="1" applyFill="1" applyBorder="1" applyAlignment="1">
      <alignment wrapText="1"/>
    </xf>
    <xf numFmtId="0" fontId="14" fillId="0" borderId="53" xfId="0" applyFont="1" applyBorder="1" applyAlignment="1">
      <alignment vertical="center"/>
    </xf>
    <xf numFmtId="0" fontId="14" fillId="0" borderId="54" xfId="0" applyFont="1" applyBorder="1" applyAlignment="1">
      <alignment vertical="center"/>
    </xf>
    <xf numFmtId="0" fontId="14" fillId="0" borderId="5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vertical="center"/>
    </xf>
    <xf numFmtId="0" fontId="18" fillId="0" borderId="44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left" vertical="center"/>
    </xf>
    <xf numFmtId="0" fontId="25" fillId="0" borderId="15" xfId="0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/>
    </xf>
    <xf numFmtId="0" fontId="24" fillId="0" borderId="11" xfId="0" applyFont="1" applyFill="1" applyBorder="1" applyAlignment="1">
      <alignment horizontal="left" vertical="center"/>
    </xf>
  </cellXfs>
  <cellStyles count="3">
    <cellStyle name="Normal" xfId="0" builtinId="0"/>
    <cellStyle name="Normal 10" xfId="1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66FF33"/>
      <color rgb="FF33CC33"/>
      <color rgb="FFFF99FF"/>
      <color rgb="FF9966FF"/>
      <color rgb="FF0099CC"/>
      <color rgb="FFFF66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" name="TextBox 6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3" name="TextBox 8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" name="TextBox 11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" name="TextBox 14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" name="TextBox 167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7" name="TextBox 19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8" name="TextBox 22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9" name="TextBox 24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0" name="TextBox 27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1" name="TextBox 299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2" name="TextBox 32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964043" cy="212940"/>
    <xdr:sp macro="" textlink="" fLocksText="0">
      <xdr:nvSpPr>
        <xdr:cNvPr id="13" name="TextBox 35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619875" y="538162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4" name="TextBox 6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5" name="TextBox 89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6" name="TextBox 6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7" name="TextBox 89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8" name="TextBox 6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9" name="TextBox 89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0" name="TextBox 11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1" name="TextBox 14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2" name="TextBox 167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3" name="TextBox 193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4" name="TextBox 220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5" name="TextBox 246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6" name="TextBox 6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7" name="TextBox 89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8" name="TextBox 6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9" name="TextBox 89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0" name="TextBox 6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1" name="TextBox 8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2" name="TextBox 114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3" name="TextBox 140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4" name="TextBox 167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5" name="TextBox 19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6" name="TextBox 220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7" name="TextBox 2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38" name="TextBox 6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39" name="TextBox 8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40" name="TextBox 6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41" name="TextBox 8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3" name="TextBox 8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4" name="TextBox 11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5" name="TextBox 140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6" name="TextBox 167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7" name="TextBox 19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8" name="TextBox 220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9" name="TextBox 24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0" name="TextBox 273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1" name="TextBox 299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2" name="TextBox 326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3" name="TextBox 3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4" name="TextBox 62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5" name="TextBox 89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6" name="TextBox 11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7" name="TextBox 140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8" name="TextBox 16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9" name="TextBox 193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0" name="TextBox 22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1" name="TextBox 246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2" name="TextBox 273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3" name="TextBox 299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4" name="TextBox 32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4019550" y="55911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5" name="TextBox 6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6" name="TextBox 89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7" name="TextBox 62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8" name="TextBox 89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924868" y="55911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showGridLines="0" showZeros="0" view="pageBreakPreview" topLeftCell="A85" zoomScaleNormal="100" zoomScaleSheetLayoutView="100" workbookViewId="0">
      <selection activeCell="B85" sqref="B85:F85"/>
    </sheetView>
  </sheetViews>
  <sheetFormatPr defaultColWidth="9.109375" defaultRowHeight="13.2"/>
  <cols>
    <col min="1" max="1" width="9.6640625" style="2" customWidth="1"/>
    <col min="2" max="2" width="36.44140625" style="2" customWidth="1"/>
    <col min="3" max="3" width="5.6640625" style="2" customWidth="1"/>
    <col min="4" max="4" width="9.6640625" style="2" customWidth="1"/>
    <col min="5" max="5" width="15.33203125" style="2" customWidth="1"/>
    <col min="6" max="6" width="15.6640625" style="2" customWidth="1"/>
    <col min="7" max="7" width="1.6640625" style="2" customWidth="1"/>
    <col min="8" max="8" width="13.109375" style="15" customWidth="1"/>
    <col min="9" max="16384" width="9.109375" style="15"/>
  </cols>
  <sheetData>
    <row r="1" spans="1:7" ht="7.5" customHeight="1"/>
    <row r="2" spans="1:7" ht="15.6">
      <c r="A2" s="309" t="s">
        <v>165</v>
      </c>
      <c r="B2" s="309"/>
      <c r="C2" s="309"/>
      <c r="D2" s="309"/>
      <c r="E2" s="309"/>
      <c r="F2" s="309"/>
    </row>
    <row r="3" spans="1:7" ht="28.5" customHeight="1">
      <c r="A3" s="314" t="s">
        <v>334</v>
      </c>
      <c r="B3" s="314"/>
      <c r="C3" s="314"/>
      <c r="D3" s="314"/>
      <c r="E3" s="314"/>
      <c r="F3" s="314"/>
    </row>
    <row r="4" spans="1:7" ht="20.25" customHeight="1" thickBot="1">
      <c r="A4" s="116"/>
      <c r="B4" s="116"/>
      <c r="C4" s="116"/>
      <c r="D4" s="116"/>
      <c r="E4" s="116"/>
      <c r="F4" s="116"/>
    </row>
    <row r="5" spans="1:7" ht="15" thickTop="1" thickBot="1">
      <c r="A5" s="117" t="s">
        <v>166</v>
      </c>
      <c r="B5" s="315" t="s">
        <v>167</v>
      </c>
      <c r="C5" s="316"/>
      <c r="D5" s="316"/>
      <c r="E5" s="316"/>
      <c r="F5" s="317"/>
    </row>
    <row r="6" spans="1:7" ht="4.5" customHeight="1" thickTop="1" thickBot="1"/>
    <row r="7" spans="1:7" ht="27.6" thickTop="1" thickBot="1">
      <c r="A7" s="310" t="s">
        <v>0</v>
      </c>
      <c r="B7" s="312" t="s">
        <v>3</v>
      </c>
      <c r="C7" s="312" t="s">
        <v>7</v>
      </c>
      <c r="D7" s="16" t="s">
        <v>1</v>
      </c>
      <c r="E7" s="16" t="s">
        <v>169</v>
      </c>
      <c r="F7" s="17" t="s">
        <v>170</v>
      </c>
    </row>
    <row r="8" spans="1:7" s="20" customFormat="1" ht="14.4" thickTop="1" thickBot="1">
      <c r="A8" s="311"/>
      <c r="B8" s="313"/>
      <c r="C8" s="313"/>
      <c r="D8" s="18" t="s">
        <v>4</v>
      </c>
      <c r="E8" s="18" t="s">
        <v>5</v>
      </c>
      <c r="F8" s="19" t="s">
        <v>6</v>
      </c>
      <c r="G8" s="2"/>
    </row>
    <row r="9" spans="1:7" s="20" customFormat="1" ht="9.9" customHeight="1" thickTop="1" thickBot="1">
      <c r="A9" s="21"/>
      <c r="B9" s="21"/>
      <c r="C9" s="21"/>
      <c r="D9" s="22"/>
      <c r="E9" s="22"/>
      <c r="F9" s="22"/>
      <c r="G9" s="2"/>
    </row>
    <row r="10" spans="1:7" ht="20.100000000000001" customHeight="1" thickTop="1" thickBot="1">
      <c r="A10" s="23" t="s">
        <v>21</v>
      </c>
      <c r="B10" s="298" t="s">
        <v>9</v>
      </c>
      <c r="C10" s="307"/>
      <c r="D10" s="307"/>
      <c r="E10" s="307"/>
      <c r="F10" s="308"/>
    </row>
    <row r="11" spans="1:7" ht="12.75" customHeight="1" thickTop="1">
      <c r="A11" s="24"/>
      <c r="B11" s="25" t="s">
        <v>37</v>
      </c>
      <c r="C11" s="26"/>
      <c r="D11" s="26"/>
      <c r="E11" s="26"/>
      <c r="F11" s="27"/>
    </row>
    <row r="12" spans="1:7" ht="102" customHeight="1">
      <c r="A12" s="28"/>
      <c r="B12" s="29" t="s">
        <v>38</v>
      </c>
      <c r="C12" s="30"/>
      <c r="D12" s="30"/>
      <c r="E12" s="213"/>
      <c r="F12" s="240"/>
    </row>
    <row r="13" spans="1:7" ht="66">
      <c r="A13" s="9" t="s">
        <v>11</v>
      </c>
      <c r="B13" s="32" t="s">
        <v>81</v>
      </c>
      <c r="C13" s="33"/>
      <c r="D13" s="33"/>
      <c r="E13" s="214"/>
      <c r="F13" s="241"/>
    </row>
    <row r="14" spans="1:7" ht="39.6">
      <c r="A14" s="28"/>
      <c r="B14" s="29" t="s">
        <v>85</v>
      </c>
      <c r="C14" s="30"/>
      <c r="D14" s="30"/>
      <c r="E14" s="213"/>
      <c r="F14" s="240"/>
    </row>
    <row r="15" spans="1:7" ht="52.8">
      <c r="A15" s="28"/>
      <c r="B15" s="29" t="s">
        <v>82</v>
      </c>
      <c r="C15" s="30"/>
      <c r="D15" s="30"/>
      <c r="E15" s="215"/>
      <c r="F15" s="242"/>
    </row>
    <row r="16" spans="1:7" ht="26.4">
      <c r="A16" s="28"/>
      <c r="B16" s="29" t="s">
        <v>51</v>
      </c>
      <c r="C16" s="30"/>
      <c r="D16" s="30"/>
      <c r="E16" s="215"/>
      <c r="F16" s="242"/>
    </row>
    <row r="17" spans="1:6">
      <c r="A17" s="35"/>
      <c r="B17" s="12" t="s">
        <v>83</v>
      </c>
      <c r="C17" s="36" t="s">
        <v>52</v>
      </c>
      <c r="D17" s="14">
        <f>0.4*1.96*3.56</f>
        <v>2.7910400000000002</v>
      </c>
      <c r="E17" s="216"/>
      <c r="F17" s="243">
        <f>D17*E17</f>
        <v>0</v>
      </c>
    </row>
    <row r="18" spans="1:6" ht="26.4">
      <c r="A18" s="9" t="s">
        <v>12</v>
      </c>
      <c r="B18" s="29" t="s">
        <v>84</v>
      </c>
      <c r="C18" s="30"/>
      <c r="D18" s="30"/>
      <c r="E18" s="213"/>
      <c r="F18" s="240"/>
    </row>
    <row r="19" spans="1:6" ht="39.6">
      <c r="A19" s="28"/>
      <c r="B19" s="29" t="s">
        <v>85</v>
      </c>
      <c r="C19" s="30"/>
      <c r="D19" s="30"/>
      <c r="E19" s="213"/>
      <c r="F19" s="240"/>
    </row>
    <row r="20" spans="1:6" ht="52.8">
      <c r="A20" s="28"/>
      <c r="B20" s="29" t="s">
        <v>86</v>
      </c>
      <c r="C20" s="30"/>
      <c r="D20" s="30"/>
      <c r="E20" s="213"/>
      <c r="F20" s="240"/>
    </row>
    <row r="21" spans="1:6" ht="26.4">
      <c r="A21" s="28"/>
      <c r="B21" s="29" t="s">
        <v>51</v>
      </c>
      <c r="C21" s="30"/>
      <c r="D21" s="30"/>
      <c r="E21" s="213"/>
      <c r="F21" s="240"/>
    </row>
    <row r="22" spans="1:6">
      <c r="A22" s="35"/>
      <c r="B22" s="12" t="s">
        <v>87</v>
      </c>
      <c r="C22" s="36" t="s">
        <v>52</v>
      </c>
      <c r="D22" s="14">
        <f>0.26*(2.2+3.96)</f>
        <v>1.6016000000000001</v>
      </c>
      <c r="E22" s="216"/>
      <c r="F22" s="243">
        <f>D22*E22</f>
        <v>0</v>
      </c>
    </row>
    <row r="23" spans="1:6" ht="26.4">
      <c r="A23" s="9" t="s">
        <v>13</v>
      </c>
      <c r="B23" s="29" t="s">
        <v>88</v>
      </c>
      <c r="C23" s="30"/>
      <c r="D23" s="30"/>
      <c r="E23" s="213"/>
      <c r="F23" s="240"/>
    </row>
    <row r="24" spans="1:6" ht="39.6">
      <c r="A24" s="28"/>
      <c r="B24" s="29" t="s">
        <v>85</v>
      </c>
      <c r="C24" s="30"/>
      <c r="D24" s="30"/>
      <c r="E24" s="213"/>
      <c r="F24" s="240"/>
    </row>
    <row r="25" spans="1:6" ht="52.8">
      <c r="A25" s="28"/>
      <c r="B25" s="29" t="s">
        <v>86</v>
      </c>
      <c r="C25" s="30"/>
      <c r="D25" s="30"/>
      <c r="E25" s="215"/>
      <c r="F25" s="242"/>
    </row>
    <row r="26" spans="1:6" ht="26.4">
      <c r="A26" s="28"/>
      <c r="B26" s="29" t="s">
        <v>51</v>
      </c>
      <c r="C26" s="30"/>
      <c r="D26" s="30"/>
      <c r="E26" s="215"/>
      <c r="F26" s="242"/>
    </row>
    <row r="27" spans="1:6">
      <c r="A27" s="35"/>
      <c r="B27" s="12" t="s">
        <v>89</v>
      </c>
      <c r="C27" s="36" t="s">
        <v>52</v>
      </c>
      <c r="D27" s="37">
        <f>1.48*2.35*0.24</f>
        <v>0.83472000000000002</v>
      </c>
      <c r="E27" s="216"/>
      <c r="F27" s="243">
        <f>D27*E27</f>
        <v>0</v>
      </c>
    </row>
    <row r="28" spans="1:6" ht="66">
      <c r="A28" s="9" t="s">
        <v>14</v>
      </c>
      <c r="B28" s="38" t="s">
        <v>50</v>
      </c>
      <c r="C28" s="39"/>
      <c r="D28" s="40"/>
      <c r="E28" s="217"/>
      <c r="F28" s="244"/>
    </row>
    <row r="29" spans="1:6" ht="26.4">
      <c r="A29" s="41"/>
      <c r="B29" s="42" t="s">
        <v>51</v>
      </c>
      <c r="C29" s="43"/>
      <c r="D29" s="44"/>
      <c r="E29" s="218"/>
      <c r="F29" s="245"/>
    </row>
    <row r="30" spans="1:6">
      <c r="A30" s="11"/>
      <c r="B30" s="12" t="s">
        <v>146</v>
      </c>
      <c r="C30" s="13" t="s">
        <v>52</v>
      </c>
      <c r="D30" s="14">
        <f>0.6*1.08+0.5*0.3*0.2</f>
        <v>0.67800000000000005</v>
      </c>
      <c r="E30" s="219"/>
      <c r="F30" s="243">
        <f>D30*E30</f>
        <v>0</v>
      </c>
    </row>
    <row r="31" spans="1:6" ht="66">
      <c r="A31" s="9" t="s">
        <v>15</v>
      </c>
      <c r="B31" s="32" t="s">
        <v>144</v>
      </c>
      <c r="C31" s="39"/>
      <c r="D31" s="39"/>
      <c r="E31" s="217"/>
      <c r="F31" s="244"/>
    </row>
    <row r="32" spans="1:6" ht="39.6">
      <c r="A32" s="41"/>
      <c r="B32" s="3" t="s">
        <v>40</v>
      </c>
      <c r="C32" s="43"/>
      <c r="D32" s="43"/>
      <c r="E32" s="218"/>
      <c r="F32" s="245"/>
    </row>
    <row r="33" spans="1:6" ht="26.4">
      <c r="A33" s="41"/>
      <c r="B33" s="3" t="s">
        <v>79</v>
      </c>
      <c r="C33" s="43" t="s">
        <v>2</v>
      </c>
      <c r="D33" s="43">
        <v>2</v>
      </c>
      <c r="E33" s="218"/>
      <c r="F33" s="243">
        <f>D33*E33</f>
        <v>0</v>
      </c>
    </row>
    <row r="34" spans="1:6" ht="26.4">
      <c r="A34" s="41"/>
      <c r="B34" s="46" t="s">
        <v>80</v>
      </c>
      <c r="C34" s="43" t="s">
        <v>2</v>
      </c>
      <c r="D34" s="43">
        <v>2</v>
      </c>
      <c r="E34" s="218"/>
      <c r="F34" s="243">
        <f>D34*E34</f>
        <v>0</v>
      </c>
    </row>
    <row r="35" spans="1:6" ht="26.4">
      <c r="A35" s="9" t="s">
        <v>145</v>
      </c>
      <c r="B35" s="32" t="s">
        <v>149</v>
      </c>
      <c r="C35" s="39"/>
      <c r="D35" s="39"/>
      <c r="E35" s="217"/>
      <c r="F35" s="244"/>
    </row>
    <row r="36" spans="1:6" ht="52.8">
      <c r="A36" s="10"/>
      <c r="B36" s="29" t="s">
        <v>150</v>
      </c>
      <c r="C36" s="47"/>
      <c r="D36" s="47"/>
      <c r="E36" s="220"/>
      <c r="F36" s="246"/>
    </row>
    <row r="37" spans="1:6" ht="26.4">
      <c r="A37" s="11"/>
      <c r="B37" s="48" t="s">
        <v>151</v>
      </c>
      <c r="C37" s="13" t="s">
        <v>10</v>
      </c>
      <c r="D37" s="49">
        <v>25.4</v>
      </c>
      <c r="E37" s="219"/>
      <c r="F37" s="243">
        <f>D37*E37</f>
        <v>0</v>
      </c>
    </row>
    <row r="38" spans="1:6" ht="9.9" customHeight="1">
      <c r="A38" s="50"/>
      <c r="B38" s="50"/>
      <c r="C38" s="50"/>
      <c r="D38" s="50"/>
      <c r="E38" s="50"/>
      <c r="F38" s="247"/>
    </row>
    <row r="39" spans="1:6" ht="20.100000000000001" customHeight="1" thickBot="1">
      <c r="A39" s="304" t="s">
        <v>8</v>
      </c>
      <c r="B39" s="305"/>
      <c r="C39" s="305"/>
      <c r="D39" s="305"/>
      <c r="E39" s="306"/>
      <c r="F39" s="248">
        <f>SUM(F17:F37)</f>
        <v>0</v>
      </c>
    </row>
    <row r="40" spans="1:6" ht="9.9" customHeight="1" thickTop="1" thickBot="1">
      <c r="A40" s="51"/>
      <c r="B40" s="51"/>
      <c r="C40" s="51"/>
      <c r="D40" s="51"/>
      <c r="E40" s="51"/>
      <c r="F40" s="249"/>
    </row>
    <row r="41" spans="1:6" ht="19.5" customHeight="1" thickTop="1" thickBot="1">
      <c r="A41" s="23" t="s">
        <v>25</v>
      </c>
      <c r="B41" s="298" t="s">
        <v>90</v>
      </c>
      <c r="C41" s="307"/>
      <c r="D41" s="307"/>
      <c r="E41" s="307"/>
      <c r="F41" s="308"/>
    </row>
    <row r="42" spans="1:6" ht="63.75" customHeight="1" thickTop="1">
      <c r="A42" s="52" t="s">
        <v>17</v>
      </c>
      <c r="B42" s="8" t="s">
        <v>91</v>
      </c>
      <c r="C42" s="53"/>
      <c r="D42" s="53"/>
      <c r="E42" s="221"/>
      <c r="F42" s="250"/>
    </row>
    <row r="43" spans="1:6" ht="26.4">
      <c r="A43" s="10"/>
      <c r="B43" s="29" t="s">
        <v>92</v>
      </c>
      <c r="C43" s="31"/>
      <c r="D43" s="31"/>
      <c r="E43" s="213"/>
      <c r="F43" s="240"/>
    </row>
    <row r="44" spans="1:6" ht="26.4">
      <c r="A44" s="28"/>
      <c r="B44" s="29" t="s">
        <v>93</v>
      </c>
      <c r="C44" s="31"/>
      <c r="D44" s="31"/>
      <c r="E44" s="213"/>
      <c r="F44" s="240"/>
    </row>
    <row r="45" spans="1:6">
      <c r="A45" s="35"/>
      <c r="B45" s="4" t="s">
        <v>94</v>
      </c>
      <c r="C45" s="13" t="s">
        <v>52</v>
      </c>
      <c r="D45" s="5">
        <f>3.18*3.96+2.26+0.7*(0.66*3.96+0.84*2.92)</f>
        <v>18.399280000000001</v>
      </c>
      <c r="E45" s="219"/>
      <c r="F45" s="243">
        <f>D45*E45</f>
        <v>0</v>
      </c>
    </row>
    <row r="46" spans="1:6" ht="9.9" customHeight="1" thickBot="1">
      <c r="A46" s="51"/>
      <c r="B46" s="51"/>
      <c r="C46" s="51"/>
      <c r="D46" s="51"/>
      <c r="E46" s="51"/>
      <c r="F46" s="249"/>
    </row>
    <row r="47" spans="1:6" ht="19.5" customHeight="1" thickTop="1" thickBot="1">
      <c r="A47" s="304" t="s">
        <v>95</v>
      </c>
      <c r="B47" s="305"/>
      <c r="C47" s="305"/>
      <c r="D47" s="305"/>
      <c r="E47" s="306"/>
      <c r="F47" s="248">
        <f>F45</f>
        <v>0</v>
      </c>
    </row>
    <row r="48" spans="1:6" ht="9.9" customHeight="1" thickTop="1" thickBot="1">
      <c r="A48" s="51"/>
      <c r="B48" s="51"/>
      <c r="C48" s="51"/>
      <c r="D48" s="51"/>
      <c r="E48" s="51"/>
      <c r="F48" s="51"/>
    </row>
    <row r="49" spans="1:6" ht="20.100000000000001" customHeight="1" thickTop="1" thickBot="1">
      <c r="A49" s="23" t="s">
        <v>24</v>
      </c>
      <c r="B49" s="298" t="s">
        <v>96</v>
      </c>
      <c r="C49" s="307"/>
      <c r="D49" s="307"/>
      <c r="E49" s="307"/>
      <c r="F49" s="308"/>
    </row>
    <row r="50" spans="1:6" ht="66.599999999999994" thickTop="1">
      <c r="A50" s="52" t="s">
        <v>23</v>
      </c>
      <c r="B50" s="8" t="s">
        <v>69</v>
      </c>
      <c r="C50" s="53"/>
      <c r="D50" s="53"/>
      <c r="E50" s="221"/>
      <c r="F50" s="250"/>
    </row>
    <row r="51" spans="1:6" ht="12.75" customHeight="1">
      <c r="A51" s="28"/>
      <c r="B51" s="31" t="s">
        <v>39</v>
      </c>
      <c r="C51" s="31"/>
      <c r="D51" s="31"/>
      <c r="E51" s="213"/>
      <c r="F51" s="240"/>
    </row>
    <row r="52" spans="1:6" ht="26.4">
      <c r="A52" s="35"/>
      <c r="B52" s="6" t="s">
        <v>79</v>
      </c>
      <c r="C52" s="13" t="s">
        <v>2</v>
      </c>
      <c r="D52" s="13">
        <v>2</v>
      </c>
      <c r="E52" s="219"/>
      <c r="F52" s="243">
        <f>D52*E52</f>
        <v>0</v>
      </c>
    </row>
    <row r="53" spans="1:6" ht="26.4">
      <c r="A53" s="35"/>
      <c r="B53" s="46" t="s">
        <v>80</v>
      </c>
      <c r="C53" s="43" t="s">
        <v>2</v>
      </c>
      <c r="D53" s="43">
        <v>2</v>
      </c>
      <c r="E53" s="218"/>
      <c r="F53" s="243">
        <f>D53*E53</f>
        <v>0</v>
      </c>
    </row>
    <row r="54" spans="1:6" ht="26.4">
      <c r="A54" s="9" t="s">
        <v>36</v>
      </c>
      <c r="B54" s="32" t="s">
        <v>97</v>
      </c>
      <c r="C54" s="39"/>
      <c r="D54" s="39"/>
      <c r="E54" s="217"/>
      <c r="F54" s="244"/>
    </row>
    <row r="55" spans="1:6" ht="26.4">
      <c r="A55" s="28"/>
      <c r="B55" s="29" t="s">
        <v>98</v>
      </c>
      <c r="C55" s="47"/>
      <c r="D55" s="47"/>
      <c r="E55" s="220"/>
      <c r="F55" s="246"/>
    </row>
    <row r="56" spans="1:6">
      <c r="A56" s="28"/>
      <c r="B56" s="29" t="s">
        <v>27</v>
      </c>
      <c r="C56" s="47"/>
      <c r="D56" s="47"/>
      <c r="E56" s="220"/>
      <c r="F56" s="246"/>
    </row>
    <row r="57" spans="1:6">
      <c r="A57" s="54"/>
      <c r="B57" s="32" t="s">
        <v>99</v>
      </c>
      <c r="C57" s="39"/>
      <c r="D57" s="39"/>
      <c r="E57" s="217"/>
      <c r="F57" s="244"/>
    </row>
    <row r="58" spans="1:6">
      <c r="A58" s="55"/>
      <c r="B58" s="42" t="s">
        <v>100</v>
      </c>
      <c r="C58" s="43" t="s">
        <v>10</v>
      </c>
      <c r="D58" s="56">
        <f>2.92*4.8</f>
        <v>14.016</v>
      </c>
      <c r="E58" s="218"/>
      <c r="F58" s="245">
        <f>D58*E58</f>
        <v>0</v>
      </c>
    </row>
    <row r="59" spans="1:6" ht="66">
      <c r="A59" s="9" t="s">
        <v>53</v>
      </c>
      <c r="B59" s="29" t="s">
        <v>101</v>
      </c>
      <c r="C59" s="47"/>
      <c r="D59" s="47"/>
      <c r="E59" s="220"/>
      <c r="F59" s="246"/>
    </row>
    <row r="60" spans="1:6" ht="26.4">
      <c r="A60" s="28"/>
      <c r="B60" s="29" t="s">
        <v>102</v>
      </c>
      <c r="C60" s="47"/>
      <c r="D60" s="47"/>
      <c r="E60" s="220"/>
      <c r="F60" s="246"/>
    </row>
    <row r="61" spans="1:6" ht="102" customHeight="1">
      <c r="A61" s="28"/>
      <c r="B61" s="29" t="s">
        <v>103</v>
      </c>
      <c r="C61" s="47"/>
      <c r="D61" s="47"/>
      <c r="E61" s="220"/>
      <c r="F61" s="246"/>
    </row>
    <row r="62" spans="1:6" ht="26.4">
      <c r="A62" s="28"/>
      <c r="B62" s="29" t="s">
        <v>92</v>
      </c>
      <c r="C62" s="47"/>
      <c r="D62" s="47"/>
      <c r="E62" s="220"/>
      <c r="F62" s="246"/>
    </row>
    <row r="63" spans="1:6">
      <c r="A63" s="28"/>
      <c r="B63" s="29" t="s">
        <v>104</v>
      </c>
      <c r="C63" s="47"/>
      <c r="D63" s="47"/>
      <c r="E63" s="220"/>
      <c r="F63" s="246"/>
    </row>
    <row r="64" spans="1:6">
      <c r="A64" s="35"/>
      <c r="B64" s="12" t="s">
        <v>105</v>
      </c>
      <c r="C64" s="13" t="s">
        <v>52</v>
      </c>
      <c r="D64" s="14">
        <f>0.7*(0.66*3.96+0.84*2.92)</f>
        <v>3.5464799999999994</v>
      </c>
      <c r="E64" s="219"/>
      <c r="F64" s="243">
        <f>D64*E64</f>
        <v>0</v>
      </c>
    </row>
    <row r="65" spans="1:6" ht="79.2">
      <c r="A65" s="9" t="s">
        <v>56</v>
      </c>
      <c r="B65" s="29" t="s">
        <v>147</v>
      </c>
      <c r="C65" s="47"/>
      <c r="D65" s="47"/>
      <c r="E65" s="220"/>
      <c r="F65" s="246"/>
    </row>
    <row r="66" spans="1:6" ht="26.4">
      <c r="A66" s="28"/>
      <c r="B66" s="29" t="s">
        <v>102</v>
      </c>
      <c r="C66" s="47"/>
      <c r="D66" s="47"/>
      <c r="E66" s="220"/>
      <c r="F66" s="246"/>
    </row>
    <row r="67" spans="1:6" ht="102" customHeight="1">
      <c r="A67" s="28"/>
      <c r="B67" s="29" t="s">
        <v>106</v>
      </c>
      <c r="C67" s="47"/>
      <c r="D67" s="47"/>
      <c r="E67" s="220"/>
      <c r="F67" s="246"/>
    </row>
    <row r="68" spans="1:6" ht="26.4">
      <c r="A68" s="28"/>
      <c r="B68" s="29" t="s">
        <v>92</v>
      </c>
      <c r="C68" s="47"/>
      <c r="D68" s="47"/>
      <c r="E68" s="220"/>
      <c r="F68" s="246"/>
    </row>
    <row r="69" spans="1:6">
      <c r="A69" s="55"/>
      <c r="B69" s="46" t="s">
        <v>104</v>
      </c>
      <c r="C69" s="43"/>
      <c r="D69" s="43"/>
      <c r="E69" s="218"/>
      <c r="F69" s="245"/>
    </row>
    <row r="70" spans="1:6">
      <c r="A70" s="54"/>
      <c r="B70" s="32" t="s">
        <v>107</v>
      </c>
      <c r="C70" s="39"/>
      <c r="D70" s="39"/>
      <c r="E70" s="217"/>
      <c r="F70" s="244"/>
    </row>
    <row r="71" spans="1:6">
      <c r="A71" s="55"/>
      <c r="B71" s="42" t="s">
        <v>108</v>
      </c>
      <c r="C71" s="43" t="s">
        <v>52</v>
      </c>
      <c r="D71" s="56">
        <f>0.4*2.26*3.96</f>
        <v>3.5798399999999995</v>
      </c>
      <c r="E71" s="218"/>
      <c r="F71" s="245">
        <f>D71*E71</f>
        <v>0</v>
      </c>
    </row>
    <row r="72" spans="1:6">
      <c r="A72" s="28"/>
      <c r="B72" s="29" t="s">
        <v>143</v>
      </c>
      <c r="C72" s="47"/>
      <c r="D72" s="47"/>
      <c r="E72" s="220"/>
      <c r="F72" s="246"/>
    </row>
    <row r="73" spans="1:6">
      <c r="A73" s="55"/>
      <c r="B73" s="42" t="s">
        <v>142</v>
      </c>
      <c r="C73" s="43"/>
      <c r="D73" s="56">
        <f>0.4*2.78*2.56+0.3*2.78*3.56</f>
        <v>5.81576</v>
      </c>
      <c r="E73" s="218"/>
      <c r="F73" s="245">
        <f>D73*E73</f>
        <v>0</v>
      </c>
    </row>
    <row r="74" spans="1:6" ht="9" customHeight="1">
      <c r="A74" s="57"/>
      <c r="B74" s="58"/>
      <c r="C74" s="59"/>
      <c r="D74" s="59"/>
      <c r="E74" s="59"/>
      <c r="F74" s="251"/>
    </row>
    <row r="75" spans="1:6" ht="20.100000000000001" customHeight="1" thickBot="1">
      <c r="A75" s="304" t="s">
        <v>109</v>
      </c>
      <c r="B75" s="305"/>
      <c r="C75" s="305"/>
      <c r="D75" s="305"/>
      <c r="E75" s="306"/>
      <c r="F75" s="248">
        <f>SUM(F52:F73)</f>
        <v>0</v>
      </c>
    </row>
    <row r="76" spans="1:6" ht="9" customHeight="1" thickTop="1" thickBot="1">
      <c r="A76" s="51"/>
      <c r="B76" s="51"/>
      <c r="C76" s="51"/>
      <c r="D76" s="51"/>
      <c r="E76" s="51"/>
      <c r="F76" s="51"/>
    </row>
    <row r="77" spans="1:6" ht="19.5" customHeight="1" thickTop="1" thickBot="1">
      <c r="A77" s="23" t="s">
        <v>26</v>
      </c>
      <c r="B77" s="298" t="s">
        <v>110</v>
      </c>
      <c r="C77" s="307"/>
      <c r="D77" s="307"/>
      <c r="E77" s="307"/>
      <c r="F77" s="308"/>
    </row>
    <row r="78" spans="1:6" ht="27" thickTop="1">
      <c r="A78" s="52" t="s">
        <v>35</v>
      </c>
      <c r="B78" s="8" t="s">
        <v>112</v>
      </c>
      <c r="C78" s="53"/>
      <c r="D78" s="53"/>
      <c r="E78" s="221"/>
      <c r="F78" s="246"/>
    </row>
    <row r="79" spans="1:6" ht="39.6">
      <c r="A79" s="10"/>
      <c r="B79" s="29" t="s">
        <v>113</v>
      </c>
      <c r="C79" s="31"/>
      <c r="D79" s="31"/>
      <c r="E79" s="213"/>
      <c r="F79" s="246"/>
    </row>
    <row r="80" spans="1:6">
      <c r="A80" s="41"/>
      <c r="B80" s="46" t="s">
        <v>114</v>
      </c>
      <c r="C80" s="60"/>
      <c r="D80" s="60"/>
      <c r="E80" s="222"/>
      <c r="F80" s="245"/>
    </row>
    <row r="81" spans="1:6">
      <c r="A81" s="41"/>
      <c r="B81" s="61" t="s">
        <v>115</v>
      </c>
      <c r="C81" s="43" t="s">
        <v>63</v>
      </c>
      <c r="D81" s="62">
        <v>1090</v>
      </c>
      <c r="E81" s="218"/>
      <c r="F81" s="245">
        <f>D81*E81</f>
        <v>0</v>
      </c>
    </row>
    <row r="82" spans="1:6" ht="9" customHeight="1" thickBot="1">
      <c r="A82" s="51"/>
      <c r="B82" s="51"/>
      <c r="C82" s="51"/>
      <c r="D82" s="51"/>
      <c r="E82" s="51"/>
      <c r="F82" s="249"/>
    </row>
    <row r="83" spans="1:6" ht="19.5" customHeight="1" thickTop="1" thickBot="1">
      <c r="A83" s="304" t="s">
        <v>111</v>
      </c>
      <c r="B83" s="305"/>
      <c r="C83" s="305"/>
      <c r="D83" s="305"/>
      <c r="E83" s="306"/>
      <c r="F83" s="248">
        <f>F81</f>
        <v>0</v>
      </c>
    </row>
    <row r="84" spans="1:6" ht="9" customHeight="1" thickTop="1" thickBot="1">
      <c r="A84" s="51"/>
      <c r="B84" s="51"/>
      <c r="C84" s="51"/>
      <c r="D84" s="51"/>
      <c r="E84" s="51"/>
      <c r="F84" s="51"/>
    </row>
    <row r="85" spans="1:6" ht="20.100000000000001" customHeight="1" thickTop="1" thickBot="1">
      <c r="A85" s="23" t="s">
        <v>31</v>
      </c>
      <c r="B85" s="298" t="s">
        <v>16</v>
      </c>
      <c r="C85" s="307"/>
      <c r="D85" s="307"/>
      <c r="E85" s="307"/>
      <c r="F85" s="308"/>
    </row>
    <row r="86" spans="1:6" ht="40.200000000000003" thickTop="1">
      <c r="A86" s="9" t="s">
        <v>28</v>
      </c>
      <c r="B86" s="38" t="s">
        <v>54</v>
      </c>
      <c r="C86" s="39"/>
      <c r="D86" s="63"/>
      <c r="E86" s="217"/>
      <c r="F86" s="244"/>
    </row>
    <row r="87" spans="1:6">
      <c r="A87" s="10"/>
      <c r="B87" s="29" t="s">
        <v>55</v>
      </c>
      <c r="C87" s="47"/>
      <c r="D87" s="64"/>
      <c r="E87" s="220"/>
      <c r="F87" s="246"/>
    </row>
    <row r="88" spans="1:6">
      <c r="A88" s="11"/>
      <c r="B88" s="12" t="s">
        <v>116</v>
      </c>
      <c r="C88" s="13" t="s">
        <v>22</v>
      </c>
      <c r="D88" s="14">
        <f>(1.4+2.1)*7+2.1</f>
        <v>26.6</v>
      </c>
      <c r="E88" s="219"/>
      <c r="F88" s="243">
        <f>D88*E88</f>
        <v>0</v>
      </c>
    </row>
    <row r="89" spans="1:6" ht="52.8">
      <c r="A89" s="9" t="s">
        <v>118</v>
      </c>
      <c r="B89" s="65" t="s">
        <v>57</v>
      </c>
      <c r="C89" s="47"/>
      <c r="D89" s="64"/>
      <c r="E89" s="220"/>
      <c r="F89" s="246"/>
    </row>
    <row r="90" spans="1:6" ht="39.6">
      <c r="A90" s="10"/>
      <c r="B90" s="65" t="s">
        <v>58</v>
      </c>
      <c r="C90" s="47"/>
      <c r="D90" s="64"/>
      <c r="E90" s="220"/>
      <c r="F90" s="246"/>
    </row>
    <row r="91" spans="1:6">
      <c r="A91" s="10"/>
      <c r="B91" s="65" t="s">
        <v>27</v>
      </c>
      <c r="C91" s="47"/>
      <c r="D91" s="64"/>
      <c r="E91" s="220"/>
      <c r="F91" s="246"/>
    </row>
    <row r="92" spans="1:6">
      <c r="A92" s="11"/>
      <c r="B92" s="12" t="s">
        <v>117</v>
      </c>
      <c r="C92" s="13" t="s">
        <v>10</v>
      </c>
      <c r="D92" s="14">
        <f>0.05*1.4*7</f>
        <v>0.48999999999999994</v>
      </c>
      <c r="E92" s="219"/>
      <c r="F92" s="243">
        <f>D92*E92</f>
        <v>0</v>
      </c>
    </row>
    <row r="93" spans="1:6" ht="52.8">
      <c r="A93" s="9" t="s">
        <v>119</v>
      </c>
      <c r="B93" s="38" t="s">
        <v>152</v>
      </c>
      <c r="C93" s="39"/>
      <c r="D93" s="63"/>
      <c r="E93" s="217"/>
      <c r="F93" s="244"/>
    </row>
    <row r="94" spans="1:6">
      <c r="A94" s="10"/>
      <c r="B94" s="65" t="s">
        <v>153</v>
      </c>
      <c r="C94" s="47"/>
      <c r="D94" s="64"/>
      <c r="E94" s="220"/>
      <c r="F94" s="246"/>
    </row>
    <row r="95" spans="1:6">
      <c r="A95" s="10"/>
      <c r="B95" s="66" t="s">
        <v>154</v>
      </c>
      <c r="C95" s="47"/>
      <c r="D95" s="64"/>
      <c r="E95" s="220"/>
      <c r="F95" s="246"/>
    </row>
    <row r="96" spans="1:6" ht="39.6">
      <c r="A96" s="10"/>
      <c r="B96" s="65" t="s">
        <v>76</v>
      </c>
      <c r="C96" s="47"/>
      <c r="D96" s="64"/>
      <c r="E96" s="220"/>
      <c r="F96" s="246"/>
    </row>
    <row r="97" spans="1:6">
      <c r="A97" s="11"/>
      <c r="B97" s="12" t="s">
        <v>27</v>
      </c>
      <c r="C97" s="13" t="s">
        <v>10</v>
      </c>
      <c r="D97" s="14">
        <f>25.4</f>
        <v>25.4</v>
      </c>
      <c r="E97" s="219"/>
      <c r="F97" s="243">
        <f>D97*E97</f>
        <v>0</v>
      </c>
    </row>
    <row r="98" spans="1:6" ht="9.9" customHeight="1">
      <c r="A98" s="50"/>
      <c r="B98" s="50"/>
      <c r="C98" s="50"/>
      <c r="D98" s="50"/>
      <c r="E98" s="50"/>
      <c r="F98" s="247"/>
    </row>
    <row r="99" spans="1:6" ht="20.100000000000001" customHeight="1" thickBot="1">
      <c r="A99" s="304" t="s">
        <v>18</v>
      </c>
      <c r="B99" s="305"/>
      <c r="C99" s="305"/>
      <c r="D99" s="305"/>
      <c r="E99" s="306"/>
      <c r="F99" s="248">
        <f>SUM(F88:F97)</f>
        <v>0</v>
      </c>
    </row>
    <row r="100" spans="1:6" ht="9.9" customHeight="1" thickTop="1" thickBot="1">
      <c r="A100" s="51"/>
      <c r="B100" s="51"/>
      <c r="C100" s="51"/>
      <c r="D100" s="51"/>
      <c r="E100" s="51"/>
      <c r="F100" s="51"/>
    </row>
    <row r="101" spans="1:6" ht="19.5" customHeight="1" thickTop="1" thickBot="1">
      <c r="A101" s="23" t="s">
        <v>32</v>
      </c>
      <c r="B101" s="298" t="s">
        <v>120</v>
      </c>
      <c r="C101" s="307"/>
      <c r="D101" s="307"/>
      <c r="E101" s="307"/>
      <c r="F101" s="308"/>
    </row>
    <row r="102" spans="1:6" ht="79.8" thickTop="1">
      <c r="A102" s="9" t="s">
        <v>29</v>
      </c>
      <c r="B102" s="8" t="s">
        <v>164</v>
      </c>
      <c r="C102" s="67"/>
      <c r="D102" s="67"/>
      <c r="E102" s="223"/>
      <c r="F102" s="252"/>
    </row>
    <row r="103" spans="1:6" ht="39.6">
      <c r="A103" s="28"/>
      <c r="B103" s="65" t="s">
        <v>156</v>
      </c>
      <c r="C103" s="30"/>
      <c r="D103" s="30"/>
      <c r="E103" s="224"/>
      <c r="F103" s="253"/>
    </row>
    <row r="104" spans="1:6">
      <c r="A104" s="28"/>
      <c r="B104" s="31" t="s">
        <v>27</v>
      </c>
      <c r="C104" s="30"/>
      <c r="D104" s="30"/>
      <c r="E104" s="224"/>
      <c r="F104" s="253"/>
    </row>
    <row r="105" spans="1:6">
      <c r="A105" s="35"/>
      <c r="B105" s="68" t="s">
        <v>124</v>
      </c>
      <c r="C105" s="13" t="s">
        <v>10</v>
      </c>
      <c r="D105" s="69">
        <f>1.5*(3.56+1.96)</f>
        <v>8.2799999999999994</v>
      </c>
      <c r="E105" s="225"/>
      <c r="F105" s="243">
        <f>D105*E105</f>
        <v>0</v>
      </c>
    </row>
    <row r="106" spans="1:6" ht="26.4">
      <c r="A106" s="9" t="s">
        <v>163</v>
      </c>
      <c r="B106" s="38" t="s">
        <v>157</v>
      </c>
      <c r="C106" s="39"/>
      <c r="D106" s="63"/>
      <c r="E106" s="217"/>
      <c r="F106" s="244"/>
    </row>
    <row r="107" spans="1:6">
      <c r="A107" s="10"/>
      <c r="B107" s="66" t="s">
        <v>158</v>
      </c>
      <c r="C107" s="47"/>
      <c r="D107" s="64"/>
      <c r="E107" s="220"/>
      <c r="F107" s="246"/>
    </row>
    <row r="108" spans="1:6" ht="92.4">
      <c r="A108" s="10"/>
      <c r="B108" s="65" t="s">
        <v>155</v>
      </c>
      <c r="C108" s="47"/>
      <c r="D108" s="64"/>
      <c r="E108" s="220"/>
      <c r="F108" s="246"/>
    </row>
    <row r="109" spans="1:6" ht="63.75" customHeight="1">
      <c r="A109" s="10"/>
      <c r="B109" s="65" t="s">
        <v>122</v>
      </c>
      <c r="C109" s="47"/>
      <c r="D109" s="64"/>
      <c r="E109" s="220"/>
      <c r="F109" s="246"/>
    </row>
    <row r="110" spans="1:6" ht="39.6">
      <c r="A110" s="10"/>
      <c r="B110" s="65" t="s">
        <v>156</v>
      </c>
      <c r="C110" s="47"/>
      <c r="D110" s="64"/>
      <c r="E110" s="220"/>
      <c r="F110" s="246"/>
    </row>
    <row r="111" spans="1:6">
      <c r="A111" s="10"/>
      <c r="B111" s="31" t="s">
        <v>123</v>
      </c>
      <c r="C111" s="47"/>
      <c r="D111" s="64"/>
      <c r="E111" s="220"/>
      <c r="F111" s="246"/>
    </row>
    <row r="112" spans="1:6">
      <c r="A112" s="9"/>
      <c r="B112" s="34" t="s">
        <v>159</v>
      </c>
      <c r="C112" s="39"/>
      <c r="D112" s="63"/>
      <c r="E112" s="217"/>
      <c r="F112" s="244"/>
    </row>
    <row r="113" spans="1:6">
      <c r="A113" s="41"/>
      <c r="B113" s="61" t="s">
        <v>160</v>
      </c>
      <c r="C113" s="43" t="s">
        <v>10</v>
      </c>
      <c r="D113" s="70">
        <f>3.56*1.96</f>
        <v>6.9775999999999998</v>
      </c>
      <c r="E113" s="218"/>
      <c r="F113" s="245">
        <f>D113*E113</f>
        <v>0</v>
      </c>
    </row>
    <row r="114" spans="1:6">
      <c r="A114" s="9"/>
      <c r="B114" s="34" t="s">
        <v>161</v>
      </c>
      <c r="C114" s="39"/>
      <c r="D114" s="63"/>
      <c r="E114" s="217"/>
      <c r="F114" s="244"/>
    </row>
    <row r="115" spans="1:6">
      <c r="A115" s="41"/>
      <c r="B115" s="42" t="s">
        <v>162</v>
      </c>
      <c r="C115" s="43" t="s">
        <v>10</v>
      </c>
      <c r="D115" s="56">
        <f>1.6*(3.56+1.96)+3.2*(3.56+1.96)</f>
        <v>26.495999999999995</v>
      </c>
      <c r="E115" s="218"/>
      <c r="F115" s="245">
        <f>D115*E115</f>
        <v>0</v>
      </c>
    </row>
    <row r="116" spans="1:6" ht="9.9" customHeight="1" thickBot="1">
      <c r="A116" s="51"/>
      <c r="B116" s="51"/>
      <c r="C116" s="51"/>
      <c r="D116" s="51"/>
      <c r="E116" s="51"/>
      <c r="F116" s="249"/>
    </row>
    <row r="117" spans="1:6" ht="19.5" customHeight="1" thickTop="1" thickBot="1">
      <c r="A117" s="304" t="s">
        <v>121</v>
      </c>
      <c r="B117" s="305"/>
      <c r="C117" s="305"/>
      <c r="D117" s="305"/>
      <c r="E117" s="306"/>
      <c r="F117" s="248">
        <f>SUM(F105:F115)</f>
        <v>0</v>
      </c>
    </row>
    <row r="118" spans="1:6" ht="9.9" customHeight="1" thickTop="1" thickBot="1">
      <c r="A118" s="51"/>
      <c r="B118" s="51"/>
      <c r="C118" s="51"/>
      <c r="D118" s="51"/>
      <c r="E118" s="51"/>
      <c r="F118" s="51"/>
    </row>
    <row r="119" spans="1:6" ht="20.100000000000001" customHeight="1" thickTop="1" thickBot="1">
      <c r="A119" s="23" t="s">
        <v>47</v>
      </c>
      <c r="B119" s="298" t="s">
        <v>59</v>
      </c>
      <c r="C119" s="307"/>
      <c r="D119" s="307"/>
      <c r="E119" s="307"/>
      <c r="F119" s="308"/>
    </row>
    <row r="120" spans="1:6" ht="114.75" customHeight="1" thickTop="1">
      <c r="A120" s="9" t="s">
        <v>48</v>
      </c>
      <c r="B120" s="32" t="s">
        <v>125</v>
      </c>
      <c r="C120" s="39"/>
      <c r="D120" s="71"/>
      <c r="E120" s="217"/>
      <c r="F120" s="244"/>
    </row>
    <row r="121" spans="1:6" ht="118.8">
      <c r="A121" s="10"/>
      <c r="B121" s="29" t="s">
        <v>126</v>
      </c>
      <c r="C121" s="47"/>
      <c r="D121" s="72"/>
      <c r="E121" s="220"/>
      <c r="F121" s="246"/>
    </row>
    <row r="122" spans="1:6">
      <c r="A122" s="41"/>
      <c r="B122" s="46" t="s">
        <v>30</v>
      </c>
      <c r="C122" s="43"/>
      <c r="D122" s="73"/>
      <c r="E122" s="218"/>
      <c r="F122" s="245"/>
    </row>
    <row r="123" spans="1:6" ht="26.4">
      <c r="A123" s="74"/>
      <c r="B123" s="46" t="s">
        <v>127</v>
      </c>
      <c r="C123" s="13" t="s">
        <v>2</v>
      </c>
      <c r="D123" s="75">
        <v>1</v>
      </c>
      <c r="E123" s="218"/>
      <c r="F123" s="245">
        <f>D123*E123</f>
        <v>0</v>
      </c>
    </row>
    <row r="124" spans="1:6" ht="158.4">
      <c r="A124" s="9" t="s">
        <v>49</v>
      </c>
      <c r="B124" s="32" t="s">
        <v>148</v>
      </c>
      <c r="C124" s="39"/>
      <c r="D124" s="76"/>
      <c r="E124" s="217"/>
      <c r="F124" s="244"/>
    </row>
    <row r="125" spans="1:6" ht="92.4">
      <c r="A125" s="77"/>
      <c r="B125" s="29" t="s">
        <v>128</v>
      </c>
      <c r="C125" s="47"/>
      <c r="D125" s="78"/>
      <c r="E125" s="220"/>
      <c r="F125" s="246"/>
    </row>
    <row r="126" spans="1:6">
      <c r="A126" s="74"/>
      <c r="B126" s="46" t="s">
        <v>30</v>
      </c>
      <c r="C126" s="43"/>
      <c r="D126" s="75"/>
      <c r="E126" s="218"/>
      <c r="F126" s="245"/>
    </row>
    <row r="127" spans="1:6" ht="26.4">
      <c r="A127" s="79"/>
      <c r="B127" s="48" t="s">
        <v>129</v>
      </c>
      <c r="C127" s="13" t="s">
        <v>2</v>
      </c>
      <c r="D127" s="80">
        <v>2</v>
      </c>
      <c r="E127" s="219"/>
      <c r="F127" s="243">
        <f>D127*E127</f>
        <v>0</v>
      </c>
    </row>
    <row r="128" spans="1:6" ht="26.4">
      <c r="A128" s="79"/>
      <c r="B128" s="48" t="s">
        <v>130</v>
      </c>
      <c r="C128" s="13" t="s">
        <v>2</v>
      </c>
      <c r="D128" s="80">
        <v>2</v>
      </c>
      <c r="E128" s="219"/>
      <c r="F128" s="243">
        <f>D128*E128</f>
        <v>0</v>
      </c>
    </row>
    <row r="129" spans="1:6" ht="52.8">
      <c r="A129" s="9" t="s">
        <v>132</v>
      </c>
      <c r="B129" s="32" t="s">
        <v>70</v>
      </c>
      <c r="C129" s="39"/>
      <c r="D129" s="76"/>
      <c r="E129" s="217"/>
      <c r="F129" s="244"/>
    </row>
    <row r="130" spans="1:6">
      <c r="A130" s="10"/>
      <c r="B130" s="29" t="s">
        <v>71</v>
      </c>
      <c r="C130" s="47"/>
      <c r="D130" s="78"/>
      <c r="E130" s="220"/>
      <c r="F130" s="246"/>
    </row>
    <row r="131" spans="1:6">
      <c r="A131" s="41"/>
      <c r="B131" s="42" t="s">
        <v>131</v>
      </c>
      <c r="C131" s="43" t="s">
        <v>22</v>
      </c>
      <c r="D131" s="56">
        <f>1.2*2*7</f>
        <v>16.8</v>
      </c>
      <c r="E131" s="218"/>
      <c r="F131" s="245">
        <f>D131*E131</f>
        <v>0</v>
      </c>
    </row>
    <row r="132" spans="1:6" ht="9.9" customHeight="1">
      <c r="A132" s="50"/>
      <c r="B132" s="50"/>
      <c r="C132" s="50"/>
      <c r="D132" s="50"/>
      <c r="E132" s="50"/>
      <c r="F132" s="247"/>
    </row>
    <row r="133" spans="1:6" ht="20.100000000000001" customHeight="1" thickBot="1">
      <c r="A133" s="304" t="s">
        <v>60</v>
      </c>
      <c r="B133" s="305"/>
      <c r="C133" s="305"/>
      <c r="D133" s="305"/>
      <c r="E133" s="306"/>
      <c r="F133" s="248">
        <f>SUM(F123:F131)</f>
        <v>0</v>
      </c>
    </row>
    <row r="134" spans="1:6" ht="9.9" customHeight="1" thickTop="1" thickBot="1">
      <c r="A134" s="51"/>
      <c r="B134" s="51"/>
      <c r="C134" s="51"/>
      <c r="D134" s="51"/>
      <c r="E134" s="51"/>
      <c r="F134" s="249"/>
    </row>
    <row r="135" spans="1:6" ht="19.5" customHeight="1" thickTop="1" thickBot="1">
      <c r="A135" s="23" t="s">
        <v>41</v>
      </c>
      <c r="B135" s="298" t="s">
        <v>61</v>
      </c>
      <c r="C135" s="299"/>
      <c r="D135" s="299"/>
      <c r="E135" s="299"/>
      <c r="F135" s="319"/>
    </row>
    <row r="136" spans="1:6" ht="40.200000000000003" thickTop="1">
      <c r="A136" s="10" t="s">
        <v>42</v>
      </c>
      <c r="B136" s="8" t="s">
        <v>77</v>
      </c>
      <c r="C136" s="53"/>
      <c r="D136" s="53"/>
      <c r="E136" s="221"/>
      <c r="F136" s="250"/>
    </row>
    <row r="137" spans="1:6" ht="52.8">
      <c r="A137" s="81"/>
      <c r="B137" s="29" t="s">
        <v>72</v>
      </c>
      <c r="C137" s="31"/>
      <c r="D137" s="31"/>
      <c r="E137" s="213"/>
      <c r="F137" s="240"/>
    </row>
    <row r="138" spans="1:6" ht="92.4">
      <c r="A138" s="81"/>
      <c r="B138" s="29" t="s">
        <v>73</v>
      </c>
      <c r="C138" s="31"/>
      <c r="D138" s="31"/>
      <c r="E138" s="213"/>
      <c r="F138" s="240"/>
    </row>
    <row r="139" spans="1:6" ht="132">
      <c r="A139" s="239"/>
      <c r="B139" s="46" t="s">
        <v>74</v>
      </c>
      <c r="C139" s="60"/>
      <c r="D139" s="60"/>
      <c r="E139" s="222"/>
      <c r="F139" s="254"/>
    </row>
    <row r="140" spans="1:6" ht="26.4">
      <c r="A140" s="81"/>
      <c r="B140" s="29" t="s">
        <v>75</v>
      </c>
      <c r="C140" s="31"/>
      <c r="D140" s="31"/>
      <c r="E140" s="213"/>
      <c r="F140" s="240"/>
    </row>
    <row r="141" spans="1:6" ht="12.75" customHeight="1">
      <c r="A141" s="82"/>
      <c r="B141" s="68" t="s">
        <v>78</v>
      </c>
      <c r="C141" s="36" t="s">
        <v>63</v>
      </c>
      <c r="D141" s="37">
        <f>110*1.05</f>
        <v>115.5</v>
      </c>
      <c r="E141" s="225"/>
      <c r="F141" s="243">
        <f>D141*E141</f>
        <v>0</v>
      </c>
    </row>
    <row r="142" spans="1:6" ht="9.9" customHeight="1">
      <c r="A142" s="83"/>
      <c r="B142" s="83"/>
      <c r="C142" s="83"/>
      <c r="D142" s="83"/>
      <c r="E142" s="83"/>
      <c r="F142" s="255"/>
    </row>
    <row r="143" spans="1:6" ht="19.5" customHeight="1" thickBot="1">
      <c r="A143" s="304" t="s">
        <v>62</v>
      </c>
      <c r="B143" s="305"/>
      <c r="C143" s="305"/>
      <c r="D143" s="305"/>
      <c r="E143" s="306"/>
      <c r="F143" s="248">
        <f>F141</f>
        <v>0</v>
      </c>
    </row>
    <row r="144" spans="1:6" ht="9.9" customHeight="1" thickTop="1" thickBot="1">
      <c r="A144" s="51"/>
      <c r="B144" s="51"/>
      <c r="C144" s="51"/>
      <c r="D144" s="51"/>
      <c r="E144" s="51"/>
      <c r="F144" s="249"/>
    </row>
    <row r="145" spans="1:6" ht="19.5" customHeight="1" thickTop="1" thickBot="1">
      <c r="A145" s="23" t="s">
        <v>133</v>
      </c>
      <c r="B145" s="298" t="s">
        <v>43</v>
      </c>
      <c r="C145" s="299"/>
      <c r="D145" s="299"/>
      <c r="E145" s="299"/>
      <c r="F145" s="319"/>
    </row>
    <row r="146" spans="1:6" ht="53.4" thickTop="1">
      <c r="A146" s="52" t="s">
        <v>134</v>
      </c>
      <c r="B146" s="84" t="s">
        <v>135</v>
      </c>
      <c r="C146" s="85"/>
      <c r="D146" s="85"/>
      <c r="E146" s="226"/>
      <c r="F146" s="256"/>
    </row>
    <row r="147" spans="1:6" ht="12.75" customHeight="1">
      <c r="A147" s="86"/>
      <c r="B147" s="87" t="s">
        <v>44</v>
      </c>
      <c r="C147" s="87"/>
      <c r="D147" s="87"/>
      <c r="E147" s="227"/>
      <c r="F147" s="257"/>
    </row>
    <row r="148" spans="1:6" ht="12.75" customHeight="1">
      <c r="A148" s="88"/>
      <c r="B148" s="89" t="s">
        <v>45</v>
      </c>
      <c r="C148" s="89"/>
      <c r="D148" s="89"/>
      <c r="E148" s="228"/>
      <c r="F148" s="258"/>
    </row>
    <row r="149" spans="1:6" ht="12.75" customHeight="1">
      <c r="A149" s="90"/>
      <c r="B149" s="91" t="s">
        <v>136</v>
      </c>
      <c r="C149" s="43" t="s">
        <v>10</v>
      </c>
      <c r="D149" s="92">
        <f>30.8*11.04</f>
        <v>340.03199999999998</v>
      </c>
      <c r="E149" s="229"/>
      <c r="F149" s="245">
        <f>D149*E149</f>
        <v>0</v>
      </c>
    </row>
    <row r="150" spans="1:6" ht="12.75" customHeight="1">
      <c r="A150" s="86"/>
      <c r="B150" s="89" t="s">
        <v>46</v>
      </c>
      <c r="C150" s="47" t="s">
        <v>10</v>
      </c>
      <c r="D150" s="93">
        <v>6.98</v>
      </c>
      <c r="E150" s="230"/>
      <c r="F150" s="246">
        <f>D150*E150</f>
        <v>0</v>
      </c>
    </row>
    <row r="151" spans="1:6" ht="39.6">
      <c r="A151" s="9" t="s">
        <v>137</v>
      </c>
      <c r="B151" s="94" t="s">
        <v>64</v>
      </c>
      <c r="C151" s="39"/>
      <c r="D151" s="39"/>
      <c r="E151" s="231"/>
      <c r="F151" s="244"/>
    </row>
    <row r="152" spans="1:6" ht="26.4">
      <c r="A152" s="86"/>
      <c r="B152" s="95" t="s">
        <v>65</v>
      </c>
      <c r="C152" s="47"/>
      <c r="D152" s="47"/>
      <c r="E152" s="230"/>
      <c r="F152" s="246"/>
    </row>
    <row r="153" spans="1:6" ht="12.75" customHeight="1">
      <c r="A153" s="86"/>
      <c r="B153" s="87" t="s">
        <v>66</v>
      </c>
      <c r="C153" s="47"/>
      <c r="D153" s="47"/>
      <c r="E153" s="230"/>
      <c r="F153" s="246"/>
    </row>
    <row r="154" spans="1:6" ht="12.75" customHeight="1">
      <c r="A154" s="96"/>
      <c r="B154" s="12" t="s">
        <v>116</v>
      </c>
      <c r="C154" s="13" t="s">
        <v>22</v>
      </c>
      <c r="D154" s="14">
        <f>(1.4+2.1)*7+2.1</f>
        <v>26.6</v>
      </c>
      <c r="E154" s="232"/>
      <c r="F154" s="243">
        <f>D154*E154</f>
        <v>0</v>
      </c>
    </row>
    <row r="155" spans="1:6" ht="66">
      <c r="A155" s="10" t="s">
        <v>139</v>
      </c>
      <c r="B155" s="95" t="s">
        <v>67</v>
      </c>
      <c r="C155" s="87"/>
      <c r="D155" s="87"/>
      <c r="E155" s="230"/>
      <c r="F155" s="257"/>
    </row>
    <row r="156" spans="1:6">
      <c r="A156" s="97"/>
      <c r="B156" s="87" t="s">
        <v>44</v>
      </c>
      <c r="C156" s="87"/>
      <c r="D156" s="87"/>
      <c r="E156" s="230"/>
      <c r="F156" s="257"/>
    </row>
    <row r="157" spans="1:6">
      <c r="A157" s="96"/>
      <c r="B157" s="98" t="s">
        <v>138</v>
      </c>
      <c r="C157" s="13" t="s">
        <v>10</v>
      </c>
      <c r="D157" s="99">
        <f>2.95*4.68+2.37*(3+3.15*3+3.1*2)</f>
        <v>58.006499999999996</v>
      </c>
      <c r="E157" s="233"/>
      <c r="F157" s="243">
        <f>D157*E157</f>
        <v>0</v>
      </c>
    </row>
    <row r="158" spans="1:6" ht="9" customHeight="1">
      <c r="A158" s="83"/>
      <c r="B158" s="83"/>
      <c r="C158" s="83"/>
      <c r="D158" s="83"/>
      <c r="E158" s="83"/>
      <c r="F158" s="255"/>
    </row>
    <row r="159" spans="1:6" ht="19.5" customHeight="1" thickBot="1">
      <c r="A159" s="304" t="s">
        <v>33</v>
      </c>
      <c r="B159" s="305"/>
      <c r="C159" s="305"/>
      <c r="D159" s="305"/>
      <c r="E159" s="306"/>
      <c r="F159" s="248">
        <f>SUM(F148:F157)</f>
        <v>0</v>
      </c>
    </row>
    <row r="160" spans="1:6" ht="9.9" customHeight="1" thickTop="1" thickBot="1">
      <c r="A160" s="51"/>
      <c r="B160" s="51"/>
      <c r="C160" s="51"/>
      <c r="D160" s="51"/>
      <c r="E160" s="51"/>
      <c r="F160" s="51"/>
    </row>
    <row r="161" spans="1:6" ht="20.100000000000001" customHeight="1" thickTop="1" thickBot="1">
      <c r="A161" s="23" t="s">
        <v>140</v>
      </c>
      <c r="B161" s="298" t="s">
        <v>19</v>
      </c>
      <c r="C161" s="307"/>
      <c r="D161" s="307"/>
      <c r="E161" s="307"/>
      <c r="F161" s="308"/>
    </row>
    <row r="162" spans="1:6" ht="27" thickTop="1">
      <c r="A162" s="52" t="s">
        <v>141</v>
      </c>
      <c r="B162" s="8" t="s">
        <v>68</v>
      </c>
      <c r="C162" s="100"/>
      <c r="D162" s="101"/>
      <c r="E162" s="234"/>
      <c r="F162" s="259"/>
    </row>
    <row r="163" spans="1:6">
      <c r="A163" s="9"/>
      <c r="B163" s="48" t="s">
        <v>27</v>
      </c>
      <c r="C163" s="39" t="s">
        <v>10</v>
      </c>
      <c r="D163" s="102">
        <f>5.05+2.15*6</f>
        <v>17.95</v>
      </c>
      <c r="E163" s="219"/>
      <c r="F163" s="243">
        <f>D163*E163</f>
        <v>0</v>
      </c>
    </row>
    <row r="164" spans="1:6" ht="9.9" customHeight="1">
      <c r="A164" s="50"/>
      <c r="B164" s="50"/>
      <c r="C164" s="50"/>
      <c r="D164" s="50"/>
      <c r="E164" s="50"/>
      <c r="F164" s="247"/>
    </row>
    <row r="165" spans="1:6" ht="20.100000000000001" customHeight="1" thickBot="1">
      <c r="A165" s="304" t="s">
        <v>34</v>
      </c>
      <c r="B165" s="305"/>
      <c r="C165" s="305"/>
      <c r="D165" s="305"/>
      <c r="E165" s="306"/>
      <c r="F165" s="248">
        <f>F163</f>
        <v>0</v>
      </c>
    </row>
    <row r="166" spans="1:6" ht="9.9" customHeight="1" thickTop="1">
      <c r="A166" s="103"/>
      <c r="B166" s="103"/>
      <c r="C166" s="103"/>
      <c r="D166" s="103"/>
      <c r="E166" s="103"/>
      <c r="F166" s="103"/>
    </row>
    <row r="168" spans="1:6" ht="18" customHeight="1">
      <c r="A168" s="318"/>
      <c r="B168" s="318"/>
      <c r="C168" s="318"/>
      <c r="D168" s="318"/>
      <c r="E168" s="318"/>
      <c r="F168" s="318"/>
    </row>
    <row r="169" spans="1:6" ht="13.8" thickBot="1"/>
    <row r="170" spans="1:6" ht="16.8" thickTop="1" thickBot="1">
      <c r="A170" s="301" t="s">
        <v>168</v>
      </c>
      <c r="B170" s="302"/>
      <c r="C170" s="302"/>
      <c r="D170" s="302"/>
      <c r="E170" s="302"/>
      <c r="F170" s="303"/>
    </row>
    <row r="171" spans="1:6" ht="14.4" thickTop="1" thickBot="1"/>
    <row r="172" spans="1:6" ht="20.25" customHeight="1" thickTop="1" thickBot="1">
      <c r="A172" s="23" t="s">
        <v>20</v>
      </c>
      <c r="B172" s="118" t="s">
        <v>167</v>
      </c>
      <c r="C172" s="104"/>
      <c r="D172" s="104"/>
      <c r="E172" s="104"/>
      <c r="F172" s="105"/>
    </row>
    <row r="173" spans="1:6" ht="20.100000000000001" customHeight="1" thickTop="1" thickBot="1">
      <c r="A173" s="23" t="str">
        <f>A10</f>
        <v>01.01.00.</v>
      </c>
      <c r="B173" s="298" t="str">
        <f>B10</f>
        <v>ДЕМОНТАЖНИ РАДОВИ</v>
      </c>
      <c r="C173" s="299"/>
      <c r="D173" s="299"/>
      <c r="E173" s="300"/>
      <c r="F173" s="260">
        <f>F39</f>
        <v>0</v>
      </c>
    </row>
    <row r="174" spans="1:6" ht="20.100000000000001" customHeight="1" thickTop="1" thickBot="1">
      <c r="A174" s="23" t="str">
        <f>A41</f>
        <v>01.02.00.</v>
      </c>
      <c r="B174" s="107" t="str">
        <f>B41</f>
        <v>ЗЕМЉАНИ РАДОВИ</v>
      </c>
      <c r="C174" s="108"/>
      <c r="D174" s="108"/>
      <c r="E174" s="109"/>
      <c r="F174" s="260">
        <f>F47</f>
        <v>0</v>
      </c>
    </row>
    <row r="175" spans="1:6" ht="20.100000000000001" customHeight="1" thickTop="1" thickBot="1">
      <c r="A175" s="23" t="str">
        <f>A49</f>
        <v>01.03.00.</v>
      </c>
      <c r="B175" s="298" t="str">
        <f>B49</f>
        <v>БЕТОНСКИ И АРМИРАНО БЕТОНСКИ РАДОВИ</v>
      </c>
      <c r="C175" s="299"/>
      <c r="D175" s="299"/>
      <c r="E175" s="300"/>
      <c r="F175" s="260">
        <f>F75</f>
        <v>0</v>
      </c>
    </row>
    <row r="176" spans="1:6" ht="20.100000000000001" customHeight="1" thickTop="1" thickBot="1">
      <c r="A176" s="23" t="str">
        <f>A77</f>
        <v>01.04.00.</v>
      </c>
      <c r="B176" s="107" t="str">
        <f>B77</f>
        <v>АРМИРАЧКИ РАДОВИ</v>
      </c>
      <c r="C176" s="108"/>
      <c r="D176" s="108"/>
      <c r="E176" s="109"/>
      <c r="F176" s="260">
        <f>F83</f>
        <v>0</v>
      </c>
    </row>
    <row r="177" spans="1:6" ht="20.100000000000001" customHeight="1" thickTop="1" thickBot="1">
      <c r="A177" s="23" t="str">
        <f>A85</f>
        <v>01.05.00.</v>
      </c>
      <c r="B177" s="107" t="str">
        <f>B85</f>
        <v>ЗИДАРСКИ РАДОВИ</v>
      </c>
      <c r="C177" s="108"/>
      <c r="D177" s="108"/>
      <c r="E177" s="109"/>
      <c r="F177" s="260">
        <f>F99</f>
        <v>0</v>
      </c>
    </row>
    <row r="178" spans="1:6" ht="20.100000000000001" customHeight="1" thickTop="1" thickBot="1">
      <c r="A178" s="23" t="str">
        <f>A101</f>
        <v>01.06.00.</v>
      </c>
      <c r="B178" s="107" t="str">
        <f>B101</f>
        <v>ИЗОЛАТЕРСКИ РАДОВИ</v>
      </c>
      <c r="C178" s="108"/>
      <c r="D178" s="108"/>
      <c r="E178" s="109"/>
      <c r="F178" s="260">
        <f>F117</f>
        <v>0</v>
      </c>
    </row>
    <row r="179" spans="1:6" ht="20.100000000000001" customHeight="1" thickTop="1" thickBot="1">
      <c r="A179" s="23" t="str">
        <f>A119</f>
        <v>01.07.00.</v>
      </c>
      <c r="B179" s="298" t="str">
        <f>B119</f>
        <v>БРАВАРСКИ РАДОВИ</v>
      </c>
      <c r="C179" s="299"/>
      <c r="D179" s="299"/>
      <c r="E179" s="300"/>
      <c r="F179" s="260">
        <f>F133</f>
        <v>0</v>
      </c>
    </row>
    <row r="180" spans="1:6" ht="20.100000000000001" customHeight="1" thickTop="1" thickBot="1">
      <c r="A180" s="23" t="str">
        <f>A135</f>
        <v>01.08.00.</v>
      </c>
      <c r="B180" s="107" t="str">
        <f>B135</f>
        <v>ЧЕЛИЧНА КОНСТРУКЦИЈА</v>
      </c>
      <c r="C180" s="108"/>
      <c r="D180" s="108"/>
      <c r="E180" s="109"/>
      <c r="F180" s="260">
        <f>F143</f>
        <v>0</v>
      </c>
    </row>
    <row r="181" spans="1:6" ht="20.100000000000001" customHeight="1" thickTop="1" thickBot="1">
      <c r="A181" s="23" t="str">
        <f>A145</f>
        <v>01.09.00.</v>
      </c>
      <c r="B181" s="107" t="str">
        <f>B145</f>
        <v>МОЛЕРСКО ФАРБАРСКИ РАДОВИ</v>
      </c>
      <c r="C181" s="108"/>
      <c r="D181" s="108"/>
      <c r="E181" s="109"/>
      <c r="F181" s="260">
        <f>F159</f>
        <v>0</v>
      </c>
    </row>
    <row r="182" spans="1:6" ht="20.100000000000001" customHeight="1" thickTop="1" thickBot="1">
      <c r="A182" s="23" t="str">
        <f>A161</f>
        <v>01.10.00.</v>
      </c>
      <c r="B182" s="298" t="str">
        <f>B161</f>
        <v>РАЗНИ РАДОВИ</v>
      </c>
      <c r="C182" s="299"/>
      <c r="D182" s="299"/>
      <c r="E182" s="300"/>
      <c r="F182" s="260">
        <f>F165</f>
        <v>0</v>
      </c>
    </row>
    <row r="183" spans="1:6" ht="14.4" thickTop="1" thickBot="1">
      <c r="F183" s="235"/>
    </row>
    <row r="184" spans="1:6" ht="18.75" customHeight="1" thickTop="1" thickBot="1">
      <c r="A184" s="110"/>
      <c r="B184" s="111"/>
      <c r="C184" s="302" t="s">
        <v>329</v>
      </c>
      <c r="D184" s="302"/>
      <c r="E184" s="303"/>
      <c r="F184" s="261">
        <f>SUM(F173:F182)</f>
        <v>0</v>
      </c>
    </row>
    <row r="185" spans="1:6" ht="13.8" thickTop="1">
      <c r="F185" s="235"/>
    </row>
    <row r="186" spans="1:6">
      <c r="F186" s="235"/>
    </row>
  </sheetData>
  <sheetProtection password="EE42" sheet="1" objects="1" scenarios="1"/>
  <mergeCells count="33">
    <mergeCell ref="A39:E39"/>
    <mergeCell ref="A99:E99"/>
    <mergeCell ref="B49:F49"/>
    <mergeCell ref="B175:E175"/>
    <mergeCell ref="B161:F161"/>
    <mergeCell ref="A165:E165"/>
    <mergeCell ref="B119:F119"/>
    <mergeCell ref="A133:E133"/>
    <mergeCell ref="A168:F168"/>
    <mergeCell ref="B135:F135"/>
    <mergeCell ref="A143:E143"/>
    <mergeCell ref="B145:F145"/>
    <mergeCell ref="A159:E159"/>
    <mergeCell ref="B77:F77"/>
    <mergeCell ref="A83:E83"/>
    <mergeCell ref="B101:F101"/>
    <mergeCell ref="A2:F2"/>
    <mergeCell ref="B10:F10"/>
    <mergeCell ref="A7:A8"/>
    <mergeCell ref="B7:B8"/>
    <mergeCell ref="C7:C8"/>
    <mergeCell ref="A3:F3"/>
    <mergeCell ref="B5:F5"/>
    <mergeCell ref="A117:E117"/>
    <mergeCell ref="B41:F41"/>
    <mergeCell ref="A47:E47"/>
    <mergeCell ref="B85:F85"/>
    <mergeCell ref="A75:E75"/>
    <mergeCell ref="B179:E179"/>
    <mergeCell ref="B173:E173"/>
    <mergeCell ref="A170:F170"/>
    <mergeCell ref="B182:E182"/>
    <mergeCell ref="C184:E184"/>
  </mergeCells>
  <phoneticPr fontId="0" type="noConversion"/>
  <pageMargins left="0.9055118110236221" right="0.19685039370078741" top="0.39370078740157483" bottom="0.59055118110236227" header="0" footer="0.19685039370078741"/>
  <pageSetup paperSize="9" orientation="portrait" r:id="rId1"/>
  <headerFooter>
    <oddFooter>&amp;CРеконструкција лифта Л6</oddFooter>
  </headerFooter>
  <rowBreaks count="3" manualBreakCount="3">
    <brk id="75" max="5" man="1"/>
    <brk id="105" max="5" man="1"/>
    <brk id="16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9"/>
  <sheetViews>
    <sheetView showZeros="0" view="pageBreakPreview" topLeftCell="A88" zoomScale="90" zoomScaleNormal="100" zoomScaleSheetLayoutView="90" workbookViewId="0">
      <selection activeCell="D88" sqref="D88"/>
    </sheetView>
  </sheetViews>
  <sheetFormatPr defaultColWidth="9.109375" defaultRowHeight="13.2"/>
  <cols>
    <col min="1" max="1" width="9" style="1" customWidth="1"/>
    <col min="2" max="2" width="35.109375" style="1" customWidth="1"/>
    <col min="3" max="3" width="5.88671875" style="1" customWidth="1"/>
    <col min="4" max="4" width="10.33203125" style="1" customWidth="1"/>
    <col min="5" max="5" width="15" style="1" customWidth="1"/>
    <col min="6" max="6" width="15.5546875" style="1" customWidth="1"/>
    <col min="7" max="16384" width="9.109375" style="1"/>
  </cols>
  <sheetData>
    <row r="2" spans="1:6" ht="15.6">
      <c r="A2" s="309" t="s">
        <v>165</v>
      </c>
      <c r="B2" s="309"/>
      <c r="C2" s="309"/>
      <c r="D2" s="309"/>
      <c r="E2" s="309"/>
      <c r="F2" s="309"/>
    </row>
    <row r="3" spans="1:6" ht="33" customHeight="1">
      <c r="A3" s="332" t="s">
        <v>333</v>
      </c>
      <c r="B3" s="332"/>
      <c r="C3" s="332"/>
      <c r="D3" s="332"/>
      <c r="E3" s="332"/>
      <c r="F3" s="332"/>
    </row>
    <row r="4" spans="1:6" ht="16.2" thickBot="1">
      <c r="A4" s="333"/>
      <c r="B4" s="333"/>
      <c r="C4" s="333"/>
      <c r="D4" s="333"/>
      <c r="E4" s="333"/>
      <c r="F4" s="333"/>
    </row>
    <row r="5" spans="1:6" ht="15" thickTop="1" thickBot="1">
      <c r="A5" s="124" t="s">
        <v>222</v>
      </c>
      <c r="B5" s="323" t="s">
        <v>171</v>
      </c>
      <c r="C5" s="324"/>
      <c r="D5" s="324"/>
      <c r="E5" s="324"/>
      <c r="F5" s="325"/>
    </row>
    <row r="6" spans="1:6" ht="27.6" thickTop="1" thickBot="1">
      <c r="A6" s="310" t="s">
        <v>0</v>
      </c>
      <c r="B6" s="312" t="s">
        <v>3</v>
      </c>
      <c r="C6" s="312" t="s">
        <v>7</v>
      </c>
      <c r="D6" s="16" t="s">
        <v>1</v>
      </c>
      <c r="E6" s="16" t="s">
        <v>169</v>
      </c>
      <c r="F6" s="17" t="s">
        <v>170</v>
      </c>
    </row>
    <row r="7" spans="1:6" ht="14.4" thickTop="1" thickBot="1">
      <c r="A7" s="330"/>
      <c r="B7" s="331"/>
      <c r="C7" s="331"/>
      <c r="D7" s="18" t="s">
        <v>4</v>
      </c>
      <c r="E7" s="18" t="s">
        <v>5</v>
      </c>
      <c r="F7" s="19" t="s">
        <v>6</v>
      </c>
    </row>
    <row r="8" spans="1:6" ht="14.4" thickTop="1" thickBot="1">
      <c r="A8" s="2"/>
      <c r="B8" s="2"/>
      <c r="C8" s="2"/>
      <c r="D8" s="2"/>
      <c r="E8" s="2"/>
      <c r="F8" s="2"/>
    </row>
    <row r="9" spans="1:6" ht="14.4" thickTop="1" thickBot="1">
      <c r="A9" s="125" t="s">
        <v>223</v>
      </c>
      <c r="B9" s="298" t="s">
        <v>9</v>
      </c>
      <c r="C9" s="299"/>
      <c r="D9" s="299"/>
      <c r="E9" s="299"/>
      <c r="F9" s="319"/>
    </row>
    <row r="10" spans="1:6" ht="54.75" customHeight="1" thickTop="1">
      <c r="A10" s="126" t="s">
        <v>224</v>
      </c>
      <c r="B10" s="127" t="s">
        <v>172</v>
      </c>
      <c r="C10" s="13"/>
      <c r="D10" s="43"/>
      <c r="E10" s="218"/>
      <c r="F10" s="245"/>
    </row>
    <row r="11" spans="1:6" ht="20.25" customHeight="1">
      <c r="A11" s="128"/>
      <c r="B11" s="129" t="s">
        <v>173</v>
      </c>
      <c r="C11" s="13" t="s">
        <v>2</v>
      </c>
      <c r="D11" s="43">
        <v>1</v>
      </c>
      <c r="E11" s="218">
        <v>0</v>
      </c>
      <c r="F11" s="245">
        <f>D11*E11</f>
        <v>0</v>
      </c>
    </row>
    <row r="12" spans="1:6" ht="18" customHeight="1">
      <c r="A12" s="128"/>
      <c r="B12" s="129" t="s">
        <v>174</v>
      </c>
      <c r="C12" s="13" t="s">
        <v>2</v>
      </c>
      <c r="D12" s="43">
        <v>1</v>
      </c>
      <c r="E12" s="218">
        <v>0</v>
      </c>
      <c r="F12" s="245">
        <f>D12*E12</f>
        <v>0</v>
      </c>
    </row>
    <row r="13" spans="1:6">
      <c r="A13" s="128"/>
      <c r="B13" s="129"/>
      <c r="C13" s="13"/>
      <c r="D13" s="13"/>
      <c r="E13" s="219"/>
      <c r="F13" s="245"/>
    </row>
    <row r="14" spans="1:6" ht="105" customHeight="1">
      <c r="A14" s="126" t="s">
        <v>225</v>
      </c>
      <c r="B14" s="127" t="s">
        <v>175</v>
      </c>
      <c r="C14" s="13"/>
      <c r="D14" s="43"/>
      <c r="E14" s="218"/>
      <c r="F14" s="245"/>
    </row>
    <row r="15" spans="1:6" ht="23.25" customHeight="1">
      <c r="A15" s="128"/>
      <c r="B15" s="129" t="s">
        <v>176</v>
      </c>
      <c r="C15" s="13" t="s">
        <v>177</v>
      </c>
      <c r="D15" s="43">
        <v>14</v>
      </c>
      <c r="E15" s="218">
        <v>0</v>
      </c>
      <c r="F15" s="245">
        <f>D15*E15</f>
        <v>0</v>
      </c>
    </row>
    <row r="16" spans="1:6">
      <c r="A16" s="128"/>
      <c r="B16" s="129"/>
      <c r="C16" s="13"/>
      <c r="D16" s="13"/>
      <c r="E16" s="219"/>
      <c r="F16" s="245"/>
    </row>
    <row r="17" spans="1:6" ht="80.25" customHeight="1">
      <c r="A17" s="126" t="s">
        <v>226</v>
      </c>
      <c r="B17" s="127" t="s">
        <v>178</v>
      </c>
      <c r="C17" s="13"/>
      <c r="D17" s="43"/>
      <c r="E17" s="218"/>
      <c r="F17" s="245"/>
    </row>
    <row r="18" spans="1:6">
      <c r="A18" s="128"/>
      <c r="B18" s="129" t="s">
        <v>179</v>
      </c>
      <c r="C18" s="13" t="s">
        <v>177</v>
      </c>
      <c r="D18" s="43">
        <v>6</v>
      </c>
      <c r="E18" s="218">
        <v>0</v>
      </c>
      <c r="F18" s="245">
        <f>D18*E18</f>
        <v>0</v>
      </c>
    </row>
    <row r="19" spans="1:6">
      <c r="A19" s="128"/>
      <c r="B19" s="129"/>
      <c r="C19" s="13"/>
      <c r="D19" s="13"/>
      <c r="E19" s="219"/>
      <c r="F19" s="245"/>
    </row>
    <row r="20" spans="1:6" ht="63.75" customHeight="1">
      <c r="A20" s="126" t="s">
        <v>227</v>
      </c>
      <c r="B20" s="127" t="s">
        <v>180</v>
      </c>
      <c r="C20" s="13" t="s">
        <v>2</v>
      </c>
      <c r="D20" s="43">
        <v>1</v>
      </c>
      <c r="E20" s="218">
        <v>0</v>
      </c>
      <c r="F20" s="245">
        <f>D20*E20</f>
        <v>0</v>
      </c>
    </row>
    <row r="21" spans="1:6">
      <c r="A21" s="128"/>
      <c r="B21" s="129"/>
      <c r="C21" s="13"/>
      <c r="D21" s="13"/>
      <c r="E21" s="219"/>
      <c r="F21" s="245"/>
    </row>
    <row r="22" spans="1:6">
      <c r="A22" s="50"/>
      <c r="B22" s="50"/>
      <c r="C22" s="50"/>
      <c r="D22" s="50"/>
      <c r="E22" s="50"/>
      <c r="F22" s="247"/>
    </row>
    <row r="23" spans="1:6">
      <c r="A23" s="329" t="s">
        <v>8</v>
      </c>
      <c r="B23" s="327"/>
      <c r="C23" s="327"/>
      <c r="D23" s="327"/>
      <c r="E23" s="328"/>
      <c r="F23" s="262">
        <f>SUM(F10:F21)</f>
        <v>0</v>
      </c>
    </row>
    <row r="24" spans="1:6">
      <c r="A24" s="130"/>
      <c r="B24" s="130"/>
      <c r="C24" s="130"/>
      <c r="D24" s="130"/>
      <c r="E24" s="130"/>
      <c r="F24" s="235"/>
    </row>
    <row r="25" spans="1:6" ht="13.8" thickBot="1">
      <c r="A25" s="130"/>
      <c r="B25" s="130"/>
      <c r="C25" s="130"/>
      <c r="D25" s="130"/>
      <c r="E25" s="130"/>
      <c r="F25" s="2"/>
    </row>
    <row r="26" spans="1:6" ht="14.4" thickTop="1" thickBot="1">
      <c r="A26" s="125" t="s">
        <v>228</v>
      </c>
      <c r="B26" s="298" t="s">
        <v>181</v>
      </c>
      <c r="C26" s="299"/>
      <c r="D26" s="299"/>
      <c r="E26" s="299"/>
      <c r="F26" s="319"/>
    </row>
    <row r="27" spans="1:6" ht="179.25" customHeight="1" thickTop="1">
      <c r="A27" s="126" t="s">
        <v>229</v>
      </c>
      <c r="B27" s="119" t="s">
        <v>182</v>
      </c>
      <c r="C27" s="13"/>
      <c r="D27" s="43"/>
      <c r="E27" s="218"/>
      <c r="F27" s="245"/>
    </row>
    <row r="28" spans="1:6">
      <c r="A28" s="128"/>
      <c r="B28" s="129" t="s">
        <v>183</v>
      </c>
      <c r="C28" s="13" t="s">
        <v>184</v>
      </c>
      <c r="D28" s="43">
        <v>68</v>
      </c>
      <c r="E28" s="218">
        <v>0</v>
      </c>
      <c r="F28" s="245">
        <f>D28*E28</f>
        <v>0</v>
      </c>
    </row>
    <row r="29" spans="1:6">
      <c r="A29" s="126"/>
      <c r="B29" s="129"/>
      <c r="C29" s="13"/>
      <c r="D29" s="43"/>
      <c r="E29" s="218"/>
      <c r="F29" s="245"/>
    </row>
    <row r="30" spans="1:6" ht="180" customHeight="1">
      <c r="A30" s="126" t="s">
        <v>230</v>
      </c>
      <c r="B30" s="119" t="s">
        <v>185</v>
      </c>
      <c r="C30" s="13"/>
      <c r="D30" s="43"/>
      <c r="E30" s="218"/>
      <c r="F30" s="245"/>
    </row>
    <row r="31" spans="1:6">
      <c r="A31" s="128"/>
      <c r="B31" s="129" t="s">
        <v>183</v>
      </c>
      <c r="C31" s="13" t="s">
        <v>2</v>
      </c>
      <c r="D31" s="43">
        <v>5</v>
      </c>
      <c r="E31" s="218">
        <v>0</v>
      </c>
      <c r="F31" s="245">
        <f>D31*E31</f>
        <v>0</v>
      </c>
    </row>
    <row r="32" spans="1:6">
      <c r="A32" s="128"/>
      <c r="B32" s="129"/>
      <c r="C32" s="13"/>
      <c r="D32" s="13"/>
      <c r="E32" s="219"/>
      <c r="F32" s="245"/>
    </row>
    <row r="33" spans="1:6" ht="144.75" customHeight="1">
      <c r="A33" s="126" t="s">
        <v>230</v>
      </c>
      <c r="B33" s="119" t="s">
        <v>186</v>
      </c>
      <c r="C33" s="13"/>
      <c r="D33" s="43"/>
      <c r="E33" s="218"/>
      <c r="F33" s="245"/>
    </row>
    <row r="34" spans="1:6">
      <c r="A34" s="128"/>
      <c r="B34" s="129" t="s">
        <v>187</v>
      </c>
      <c r="C34" s="13" t="s">
        <v>184</v>
      </c>
      <c r="D34" s="43">
        <v>8</v>
      </c>
      <c r="E34" s="218">
        <v>0</v>
      </c>
      <c r="F34" s="245">
        <f>D34*E34</f>
        <v>0</v>
      </c>
    </row>
    <row r="35" spans="1:6">
      <c r="A35" s="50"/>
      <c r="B35" s="50"/>
      <c r="C35" s="50"/>
      <c r="D35" s="50"/>
      <c r="E35" s="50"/>
      <c r="F35" s="247"/>
    </row>
    <row r="36" spans="1:6">
      <c r="A36" s="329" t="s">
        <v>188</v>
      </c>
      <c r="B36" s="327"/>
      <c r="C36" s="327"/>
      <c r="D36" s="327"/>
      <c r="E36" s="328"/>
      <c r="F36" s="262">
        <f>SUM(F27:F34)</f>
        <v>0</v>
      </c>
    </row>
    <row r="37" spans="1:6">
      <c r="A37" s="130"/>
      <c r="B37" s="130"/>
      <c r="C37" s="130"/>
      <c r="D37" s="130"/>
      <c r="E37" s="130"/>
      <c r="F37" s="2"/>
    </row>
    <row r="38" spans="1:6" ht="13.8" thickBot="1">
      <c r="A38" s="130"/>
      <c r="B38" s="130"/>
      <c r="C38" s="130"/>
      <c r="D38" s="130"/>
      <c r="E38" s="130"/>
      <c r="F38" s="2"/>
    </row>
    <row r="39" spans="1:6" ht="14.4" thickTop="1" thickBot="1">
      <c r="A39" s="125" t="s">
        <v>231</v>
      </c>
      <c r="B39" s="298" t="s">
        <v>189</v>
      </c>
      <c r="C39" s="299"/>
      <c r="D39" s="299"/>
      <c r="E39" s="299"/>
      <c r="F39" s="319"/>
    </row>
    <row r="40" spans="1:6" ht="102" customHeight="1" thickTop="1">
      <c r="A40" s="126" t="s">
        <v>232</v>
      </c>
      <c r="B40" s="127" t="s">
        <v>190</v>
      </c>
      <c r="C40" s="13" t="s">
        <v>191</v>
      </c>
      <c r="D40" s="43">
        <v>1</v>
      </c>
      <c r="E40" s="218">
        <v>0</v>
      </c>
      <c r="F40" s="245">
        <f>D40*E40</f>
        <v>0</v>
      </c>
    </row>
    <row r="41" spans="1:6">
      <c r="A41" s="128"/>
      <c r="B41" s="129"/>
      <c r="C41" s="13"/>
      <c r="D41" s="13"/>
      <c r="E41" s="219"/>
      <c r="F41" s="245"/>
    </row>
    <row r="42" spans="1:6" ht="58.5" customHeight="1">
      <c r="A42" s="126" t="s">
        <v>233</v>
      </c>
      <c r="B42" s="127" t="s">
        <v>192</v>
      </c>
      <c r="C42" s="13" t="s">
        <v>191</v>
      </c>
      <c r="D42" s="43">
        <v>1</v>
      </c>
      <c r="E42" s="218">
        <v>0</v>
      </c>
      <c r="F42" s="245">
        <f>D42*E42</f>
        <v>0</v>
      </c>
    </row>
    <row r="43" spans="1:6">
      <c r="A43" s="128"/>
      <c r="B43" s="129"/>
      <c r="C43" s="13"/>
      <c r="D43" s="13"/>
      <c r="E43" s="219"/>
      <c r="F43" s="245"/>
    </row>
    <row r="44" spans="1:6" ht="157.5" customHeight="1">
      <c r="A44" s="128" t="s">
        <v>234</v>
      </c>
      <c r="B44" s="131" t="s">
        <v>193</v>
      </c>
      <c r="C44" s="13" t="s">
        <v>2</v>
      </c>
      <c r="D44" s="13">
        <v>1</v>
      </c>
      <c r="E44" s="219">
        <v>0</v>
      </c>
      <c r="F44" s="243">
        <f>D44*E44</f>
        <v>0</v>
      </c>
    </row>
    <row r="45" spans="1:6" ht="30" customHeight="1">
      <c r="A45" s="128"/>
      <c r="B45" s="127" t="s">
        <v>194</v>
      </c>
      <c r="C45" s="13"/>
      <c r="D45" s="13"/>
      <c r="E45" s="219"/>
      <c r="F45" s="245"/>
    </row>
    <row r="46" spans="1:6" ht="45" customHeight="1">
      <c r="A46" s="128"/>
      <c r="B46" s="127" t="s">
        <v>195</v>
      </c>
      <c r="C46" s="13"/>
      <c r="D46" s="13"/>
      <c r="E46" s="219"/>
      <c r="F46" s="245"/>
    </row>
    <row r="47" spans="1:6" ht="66.75" customHeight="1">
      <c r="A47" s="128"/>
      <c r="B47" s="127" t="s">
        <v>196</v>
      </c>
      <c r="C47" s="13"/>
      <c r="D47" s="13"/>
      <c r="E47" s="219"/>
      <c r="F47" s="245"/>
    </row>
    <row r="48" spans="1:6" ht="67.5" customHeight="1">
      <c r="A48" s="128"/>
      <c r="B48" s="127" t="s">
        <v>197</v>
      </c>
      <c r="C48" s="13"/>
      <c r="D48" s="13"/>
      <c r="E48" s="219"/>
      <c r="F48" s="245"/>
    </row>
    <row r="49" spans="1:6" ht="66" customHeight="1">
      <c r="A49" s="128"/>
      <c r="B49" s="127" t="s">
        <v>198</v>
      </c>
      <c r="C49" s="13"/>
      <c r="D49" s="13"/>
      <c r="E49" s="219"/>
      <c r="F49" s="245"/>
    </row>
    <row r="50" spans="1:6" ht="40.5" customHeight="1">
      <c r="A50" s="128"/>
      <c r="B50" s="129" t="s">
        <v>199</v>
      </c>
      <c r="C50" s="13"/>
      <c r="D50" s="13"/>
      <c r="E50" s="219"/>
      <c r="F50" s="245"/>
    </row>
    <row r="51" spans="1:6" ht="104.25" customHeight="1">
      <c r="A51" s="128"/>
      <c r="B51" s="129" t="s">
        <v>200</v>
      </c>
      <c r="C51" s="13"/>
      <c r="D51" s="13"/>
      <c r="E51" s="219"/>
      <c r="F51" s="245"/>
    </row>
    <row r="52" spans="1:6">
      <c r="A52" s="128"/>
      <c r="B52" s="127"/>
      <c r="C52" s="13"/>
      <c r="D52" s="13"/>
      <c r="E52" s="7"/>
      <c r="F52" s="245"/>
    </row>
    <row r="53" spans="1:6">
      <c r="A53" s="2"/>
      <c r="B53" s="2"/>
      <c r="C53" s="2"/>
      <c r="D53" s="2"/>
      <c r="E53" s="2"/>
      <c r="F53" s="235"/>
    </row>
    <row r="54" spans="1:6">
      <c r="A54" s="329" t="s">
        <v>201</v>
      </c>
      <c r="B54" s="327"/>
      <c r="C54" s="327"/>
      <c r="D54" s="327"/>
      <c r="E54" s="328"/>
      <c r="F54" s="262">
        <f>SUM(F40:F52)</f>
        <v>0</v>
      </c>
    </row>
    <row r="55" spans="1:6">
      <c r="A55" s="2"/>
      <c r="B55" s="2"/>
      <c r="C55" s="2"/>
      <c r="D55" s="2"/>
      <c r="E55" s="2"/>
      <c r="F55" s="2"/>
    </row>
    <row r="56" spans="1:6" ht="13.8" thickBot="1">
      <c r="A56" s="2"/>
      <c r="B56" s="2"/>
      <c r="C56" s="2"/>
      <c r="D56" s="2"/>
      <c r="E56" s="2"/>
      <c r="F56" s="2"/>
    </row>
    <row r="57" spans="1:6" ht="14.4" thickTop="1" thickBot="1">
      <c r="A57" s="125" t="s">
        <v>235</v>
      </c>
      <c r="B57" s="298" t="s">
        <v>202</v>
      </c>
      <c r="C57" s="299"/>
      <c r="D57" s="299"/>
      <c r="E57" s="299"/>
      <c r="F57" s="319"/>
    </row>
    <row r="58" spans="1:6" ht="13.8" thickTop="1">
      <c r="A58" s="128"/>
      <c r="B58" s="129"/>
      <c r="C58" s="13"/>
      <c r="D58" s="13"/>
      <c r="E58" s="219"/>
      <c r="F58" s="45"/>
    </row>
    <row r="59" spans="1:6" ht="98.25" customHeight="1">
      <c r="A59" s="126" t="s">
        <v>236</v>
      </c>
      <c r="B59" s="127" t="s">
        <v>203</v>
      </c>
      <c r="C59" s="43" t="s">
        <v>2</v>
      </c>
      <c r="D59" s="43">
        <v>10</v>
      </c>
      <c r="E59" s="218">
        <v>0</v>
      </c>
      <c r="F59" s="245">
        <f>D59*E59</f>
        <v>0</v>
      </c>
    </row>
    <row r="60" spans="1:6">
      <c r="A60" s="128"/>
      <c r="B60" s="127"/>
      <c r="C60" s="13"/>
      <c r="D60" s="13"/>
      <c r="E60" s="219"/>
      <c r="F60" s="245"/>
    </row>
    <row r="61" spans="1:6" ht="65.25" customHeight="1">
      <c r="A61" s="126" t="s">
        <v>237</v>
      </c>
      <c r="B61" s="127" t="s">
        <v>204</v>
      </c>
      <c r="C61" s="43" t="s">
        <v>184</v>
      </c>
      <c r="D61" s="43">
        <v>12</v>
      </c>
      <c r="E61" s="218">
        <v>0</v>
      </c>
      <c r="F61" s="245">
        <f>D61*E61</f>
        <v>0</v>
      </c>
    </row>
    <row r="62" spans="1:6">
      <c r="A62" s="128"/>
      <c r="B62" s="127"/>
      <c r="C62" s="13"/>
      <c r="D62" s="13"/>
      <c r="E62" s="219"/>
      <c r="F62" s="245"/>
    </row>
    <row r="63" spans="1:6" ht="66.75" customHeight="1">
      <c r="A63" s="126" t="s">
        <v>238</v>
      </c>
      <c r="B63" s="127" t="s">
        <v>205</v>
      </c>
      <c r="C63" s="43" t="s">
        <v>2</v>
      </c>
      <c r="D63" s="43">
        <v>6</v>
      </c>
      <c r="E63" s="218">
        <v>0</v>
      </c>
      <c r="F63" s="245">
        <f>D63*E63</f>
        <v>0</v>
      </c>
    </row>
    <row r="64" spans="1:6">
      <c r="A64" s="128"/>
      <c r="B64" s="127"/>
      <c r="C64" s="13"/>
      <c r="D64" s="13"/>
      <c r="E64" s="219"/>
      <c r="F64" s="245"/>
    </row>
    <row r="65" spans="1:6" ht="142.5" customHeight="1">
      <c r="A65" s="126" t="s">
        <v>239</v>
      </c>
      <c r="B65" s="127" t="s">
        <v>206</v>
      </c>
      <c r="C65" s="43" t="s">
        <v>2</v>
      </c>
      <c r="D65" s="43">
        <v>1</v>
      </c>
      <c r="E65" s="218">
        <v>0</v>
      </c>
      <c r="F65" s="245">
        <f>D65*E65</f>
        <v>0</v>
      </c>
    </row>
    <row r="66" spans="1:6">
      <c r="A66" s="128"/>
      <c r="B66" s="127"/>
      <c r="C66" s="13"/>
      <c r="D66" s="13"/>
      <c r="E66" s="219"/>
      <c r="F66" s="245"/>
    </row>
    <row r="67" spans="1:6" ht="69" customHeight="1">
      <c r="A67" s="126" t="s">
        <v>240</v>
      </c>
      <c r="B67" s="127" t="s">
        <v>207</v>
      </c>
      <c r="C67" s="43" t="s">
        <v>2</v>
      </c>
      <c r="D67" s="43">
        <v>2</v>
      </c>
      <c r="E67" s="218">
        <v>0</v>
      </c>
      <c r="F67" s="245">
        <f>D67*E67</f>
        <v>0</v>
      </c>
    </row>
    <row r="68" spans="1:6">
      <c r="A68" s="128"/>
      <c r="B68" s="127"/>
      <c r="C68" s="13"/>
      <c r="D68" s="13"/>
      <c r="E68" s="219"/>
      <c r="F68" s="245"/>
    </row>
    <row r="69" spans="1:6" ht="67.5" customHeight="1">
      <c r="A69" s="126" t="s">
        <v>241</v>
      </c>
      <c r="B69" s="127" t="s">
        <v>208</v>
      </c>
      <c r="C69" s="43" t="s">
        <v>184</v>
      </c>
      <c r="D69" s="43">
        <v>2</v>
      </c>
      <c r="E69" s="218">
        <v>0</v>
      </c>
      <c r="F69" s="245">
        <f>D69*E69</f>
        <v>0</v>
      </c>
    </row>
    <row r="70" spans="1:6">
      <c r="A70" s="128"/>
      <c r="B70" s="127"/>
      <c r="C70" s="13"/>
      <c r="D70" s="13"/>
      <c r="E70" s="219"/>
      <c r="F70" s="245"/>
    </row>
    <row r="71" spans="1:6" ht="92.25" customHeight="1">
      <c r="A71" s="126" t="s">
        <v>240</v>
      </c>
      <c r="B71" s="127" t="s">
        <v>209</v>
      </c>
      <c r="C71" s="43" t="s">
        <v>2</v>
      </c>
      <c r="D71" s="43">
        <v>2</v>
      </c>
      <c r="E71" s="218">
        <v>0</v>
      </c>
      <c r="F71" s="245">
        <f>D71*E71</f>
        <v>0</v>
      </c>
    </row>
    <row r="72" spans="1:6">
      <c r="A72" s="128"/>
      <c r="B72" s="127"/>
      <c r="C72" s="13"/>
      <c r="D72" s="13"/>
      <c r="E72" s="219"/>
      <c r="F72" s="245"/>
    </row>
    <row r="73" spans="1:6">
      <c r="A73" s="2"/>
      <c r="B73" s="2"/>
      <c r="C73" s="2"/>
      <c r="D73" s="2"/>
      <c r="E73" s="235"/>
      <c r="F73" s="235"/>
    </row>
    <row r="74" spans="1:6">
      <c r="A74" s="329" t="s">
        <v>210</v>
      </c>
      <c r="B74" s="327"/>
      <c r="C74" s="327"/>
      <c r="D74" s="327"/>
      <c r="E74" s="328"/>
      <c r="F74" s="262">
        <f>SUM(F58:F72)</f>
        <v>0</v>
      </c>
    </row>
    <row r="75" spans="1:6">
      <c r="A75" s="2"/>
      <c r="B75" s="2"/>
      <c r="C75" s="2"/>
      <c r="D75" s="2"/>
      <c r="E75" s="2"/>
      <c r="F75" s="235"/>
    </row>
    <row r="76" spans="1:6" ht="13.8" thickBot="1">
      <c r="A76" s="2"/>
      <c r="B76" s="2"/>
      <c r="C76" s="2"/>
      <c r="D76" s="2"/>
      <c r="E76" s="2"/>
      <c r="F76" s="235"/>
    </row>
    <row r="77" spans="1:6" ht="14.4" thickTop="1" thickBot="1">
      <c r="A77" s="125" t="s">
        <v>242</v>
      </c>
      <c r="B77" s="298" t="s">
        <v>211</v>
      </c>
      <c r="C77" s="299"/>
      <c r="D77" s="299"/>
      <c r="E77" s="299"/>
      <c r="F77" s="319"/>
    </row>
    <row r="78" spans="1:6" ht="106.5" customHeight="1" thickTop="1">
      <c r="A78" s="126" t="s">
        <v>243</v>
      </c>
      <c r="B78" s="127" t="s">
        <v>212</v>
      </c>
      <c r="C78" s="43" t="s">
        <v>2</v>
      </c>
      <c r="D78" s="43">
        <v>4</v>
      </c>
      <c r="E78" s="218">
        <v>0</v>
      </c>
      <c r="F78" s="245">
        <f>D78*E78</f>
        <v>0</v>
      </c>
    </row>
    <row r="79" spans="1:6">
      <c r="A79" s="126"/>
      <c r="B79" s="127"/>
      <c r="C79" s="43"/>
      <c r="D79" s="43"/>
      <c r="E79" s="218"/>
      <c r="F79" s="245"/>
    </row>
    <row r="80" spans="1:6" ht="106.5" customHeight="1">
      <c r="A80" s="126" t="s">
        <v>244</v>
      </c>
      <c r="B80" s="127" t="s">
        <v>213</v>
      </c>
      <c r="C80" s="43" t="s">
        <v>2</v>
      </c>
      <c r="D80" s="43">
        <v>6</v>
      </c>
      <c r="E80" s="218">
        <v>0</v>
      </c>
      <c r="F80" s="245">
        <f>D80*E80</f>
        <v>0</v>
      </c>
    </row>
    <row r="81" spans="1:6">
      <c r="A81" s="128"/>
      <c r="B81" s="127"/>
      <c r="C81" s="13"/>
      <c r="D81" s="13"/>
      <c r="E81" s="219"/>
      <c r="F81" s="245"/>
    </row>
    <row r="82" spans="1:6" ht="166.5" customHeight="1">
      <c r="A82" s="126" t="s">
        <v>245</v>
      </c>
      <c r="B82" s="127" t="s">
        <v>214</v>
      </c>
      <c r="C82" s="43" t="s">
        <v>215</v>
      </c>
      <c r="D82" s="43">
        <v>1</v>
      </c>
      <c r="E82" s="218">
        <v>0</v>
      </c>
      <c r="F82" s="245">
        <f>D82*E82</f>
        <v>0</v>
      </c>
    </row>
    <row r="83" spans="1:6">
      <c r="A83" s="128"/>
      <c r="B83" s="127"/>
      <c r="C83" s="13"/>
      <c r="D83" s="13"/>
      <c r="E83" s="219"/>
      <c r="F83" s="245"/>
    </row>
    <row r="84" spans="1:6" ht="42.75" customHeight="1">
      <c r="A84" s="126" t="s">
        <v>246</v>
      </c>
      <c r="B84" s="127" t="s">
        <v>216</v>
      </c>
      <c r="C84" s="43" t="s">
        <v>215</v>
      </c>
      <c r="D84" s="43">
        <v>2</v>
      </c>
      <c r="E84" s="218">
        <v>0</v>
      </c>
      <c r="F84" s="245">
        <f>D84*E84</f>
        <v>0</v>
      </c>
    </row>
    <row r="85" spans="1:6">
      <c r="A85" s="128"/>
      <c r="B85" s="127"/>
      <c r="C85" s="13"/>
      <c r="D85" s="13"/>
      <c r="E85" s="219"/>
      <c r="F85" s="245"/>
    </row>
    <row r="86" spans="1:6" ht="41.25" customHeight="1">
      <c r="A86" s="126" t="s">
        <v>247</v>
      </c>
      <c r="B86" s="127" t="s">
        <v>217</v>
      </c>
      <c r="C86" s="13" t="s">
        <v>218</v>
      </c>
      <c r="D86" s="13">
        <v>1</v>
      </c>
      <c r="E86" s="218">
        <v>0</v>
      </c>
      <c r="F86" s="245">
        <f>D86*E86</f>
        <v>0</v>
      </c>
    </row>
    <row r="87" spans="1:6">
      <c r="A87" s="128"/>
      <c r="B87" s="127"/>
      <c r="C87" s="13"/>
      <c r="D87" s="13"/>
      <c r="E87" s="219"/>
      <c r="F87" s="245"/>
    </row>
    <row r="88" spans="1:6" ht="129.75" customHeight="1">
      <c r="A88" s="126" t="s">
        <v>248</v>
      </c>
      <c r="B88" s="127" t="s">
        <v>219</v>
      </c>
      <c r="C88" s="13" t="s">
        <v>218</v>
      </c>
      <c r="D88" s="13">
        <v>1</v>
      </c>
      <c r="E88" s="218">
        <v>0</v>
      </c>
      <c r="F88" s="245">
        <f>D88*E88</f>
        <v>0</v>
      </c>
    </row>
    <row r="89" spans="1:6">
      <c r="A89" s="128"/>
      <c r="B89" s="127"/>
      <c r="C89" s="13"/>
      <c r="D89" s="13"/>
      <c r="E89" s="7"/>
      <c r="F89" s="245"/>
    </row>
    <row r="90" spans="1:6">
      <c r="A90" s="50"/>
      <c r="B90" s="50"/>
      <c r="C90" s="50"/>
      <c r="D90" s="50"/>
      <c r="E90" s="50"/>
      <c r="F90" s="247"/>
    </row>
    <row r="91" spans="1:6">
      <c r="A91" s="326" t="s">
        <v>220</v>
      </c>
      <c r="B91" s="327"/>
      <c r="C91" s="327"/>
      <c r="D91" s="327"/>
      <c r="E91" s="328"/>
      <c r="F91" s="263">
        <f>SUM(F78:F89)</f>
        <v>0</v>
      </c>
    </row>
    <row r="92" spans="1:6">
      <c r="A92" s="2"/>
      <c r="B92" s="2"/>
      <c r="C92" s="2"/>
      <c r="D92" s="2"/>
      <c r="E92" s="2"/>
      <c r="F92" s="235"/>
    </row>
    <row r="93" spans="1:6">
      <c r="A93" s="2"/>
      <c r="B93" s="2"/>
      <c r="C93" s="2"/>
      <c r="D93" s="2"/>
      <c r="E93" s="2"/>
      <c r="F93" s="235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 ht="13.8" thickBot="1">
      <c r="A105" s="2"/>
      <c r="B105" s="2"/>
      <c r="C105" s="2"/>
      <c r="D105" s="2"/>
      <c r="E105" s="2"/>
      <c r="F105" s="2"/>
    </row>
    <row r="106" spans="1:6" ht="16.8" thickTop="1" thickBot="1">
      <c r="A106" s="301" t="s">
        <v>221</v>
      </c>
      <c r="B106" s="302"/>
      <c r="C106" s="302"/>
      <c r="D106" s="302"/>
      <c r="E106" s="302"/>
      <c r="F106" s="303"/>
    </row>
    <row r="107" spans="1:6" ht="14.4" thickTop="1" thickBot="1">
      <c r="A107" s="2"/>
      <c r="B107" s="2"/>
      <c r="C107" s="2"/>
      <c r="D107" s="2"/>
      <c r="E107" s="2"/>
      <c r="F107" s="2"/>
    </row>
    <row r="108" spans="1:6" ht="16.8" thickTop="1" thickBot="1">
      <c r="A108" s="125" t="str">
        <f>A9</f>
        <v>02.01</v>
      </c>
      <c r="B108" s="298" t="str">
        <f>B9</f>
        <v>ДЕМОНТАЖНИ РАДОВИ</v>
      </c>
      <c r="C108" s="299"/>
      <c r="D108" s="299"/>
      <c r="E108" s="300"/>
      <c r="F108" s="106">
        <f>F23</f>
        <v>0</v>
      </c>
    </row>
    <row r="109" spans="1:6" ht="16.8" thickTop="1" thickBot="1">
      <c r="A109" s="125" t="str">
        <f>A26</f>
        <v>02.02</v>
      </c>
      <c r="B109" s="298" t="str">
        <f>B26:B26</f>
        <v>НАПОЈНИ КАБЛОВИ</v>
      </c>
      <c r="C109" s="299"/>
      <c r="D109" s="299"/>
      <c r="E109" s="300"/>
      <c r="F109" s="106">
        <f>F36</f>
        <v>0</v>
      </c>
    </row>
    <row r="110" spans="1:6" ht="16.8" thickTop="1" thickBot="1">
      <c r="A110" s="125" t="str">
        <f>A39</f>
        <v>02.03</v>
      </c>
      <c r="B110" s="298" t="str">
        <f>B39</f>
        <v>РАЗВОДНИ ОРМАНИ</v>
      </c>
      <c r="C110" s="299"/>
      <c r="D110" s="299"/>
      <c r="E110" s="300"/>
      <c r="F110" s="106">
        <f>F54</f>
        <v>0</v>
      </c>
    </row>
    <row r="111" spans="1:6" ht="16.8" thickTop="1" thickBot="1">
      <c r="A111" s="125" t="str">
        <f>+A57</f>
        <v>02.04</v>
      </c>
      <c r="B111" s="113" t="str">
        <f>+B57</f>
        <v>ИНСТАЛАЦИЈА УЗЕМЉЕЊА И ИЗЈЕДНАЧЕЊА ПОТЕНЦИЈАЛА</v>
      </c>
      <c r="C111" s="114"/>
      <c r="D111" s="114"/>
      <c r="E111" s="115"/>
      <c r="F111" s="106">
        <f>+F74</f>
        <v>0</v>
      </c>
    </row>
    <row r="112" spans="1:6" ht="16.8" thickTop="1" thickBot="1">
      <c r="A112" s="125" t="str">
        <f>A77</f>
        <v>02.05</v>
      </c>
      <c r="B112" s="298" t="str">
        <f>B77</f>
        <v>ПРИПРЕМНО-ЗАВРШНИ РАДОВИ</v>
      </c>
      <c r="C112" s="299"/>
      <c r="D112" s="299"/>
      <c r="E112" s="300"/>
      <c r="F112" s="106">
        <f>F91</f>
        <v>0</v>
      </c>
    </row>
    <row r="113" spans="1:6" ht="16.8" thickTop="1" thickBot="1">
      <c r="A113" s="132"/>
      <c r="B113" s="133"/>
      <c r="C113" s="133"/>
      <c r="D113" s="133"/>
      <c r="E113" s="133"/>
      <c r="F113" s="134"/>
    </row>
    <row r="114" spans="1:6" ht="16.8" thickTop="1" thickBot="1">
      <c r="A114" s="2"/>
      <c r="B114" s="320" t="s">
        <v>329</v>
      </c>
      <c r="C114" s="321"/>
      <c r="D114" s="321"/>
      <c r="E114" s="322"/>
      <c r="F114" s="112">
        <f>SUM(F108:F112)</f>
        <v>0</v>
      </c>
    </row>
    <row r="115" spans="1:6" ht="16.2" thickTop="1">
      <c r="B115" s="120"/>
      <c r="C115" s="121"/>
      <c r="D115" s="121"/>
      <c r="E115" s="122"/>
      <c r="F115" s="123"/>
    </row>
    <row r="116" spans="1:6" ht="15.6">
      <c r="B116" s="120"/>
      <c r="C116" s="121"/>
      <c r="D116" s="121"/>
      <c r="E116" s="122"/>
      <c r="F116" s="123"/>
    </row>
    <row r="117" spans="1:6" ht="15.6">
      <c r="B117" s="120"/>
      <c r="C117" s="121"/>
      <c r="D117" s="121"/>
      <c r="E117" s="122"/>
      <c r="F117" s="123"/>
    </row>
    <row r="118" spans="1:6" ht="15.6">
      <c r="B118" s="120"/>
      <c r="C118" s="121"/>
      <c r="D118" s="121"/>
      <c r="E118" s="122"/>
      <c r="F118" s="123"/>
    </row>
    <row r="119" spans="1:6" ht="15.6">
      <c r="B119" s="120"/>
      <c r="C119" s="121"/>
      <c r="D119" s="121"/>
      <c r="E119" s="122"/>
      <c r="F119" s="123"/>
    </row>
  </sheetData>
  <sheetProtection password="EE42" sheet="1" objects="1" scenarios="1"/>
  <mergeCells count="23">
    <mergeCell ref="C6:C7"/>
    <mergeCell ref="B9:F9"/>
    <mergeCell ref="A23:E23"/>
    <mergeCell ref="B26:F26"/>
    <mergeCell ref="A2:F2"/>
    <mergeCell ref="A3:F3"/>
    <mergeCell ref="A4:F4"/>
    <mergeCell ref="B114:E114"/>
    <mergeCell ref="B5:F5"/>
    <mergeCell ref="A91:E91"/>
    <mergeCell ref="A106:F106"/>
    <mergeCell ref="B108:E108"/>
    <mergeCell ref="B109:E109"/>
    <mergeCell ref="B110:E110"/>
    <mergeCell ref="B112:E112"/>
    <mergeCell ref="A36:E36"/>
    <mergeCell ref="B39:F39"/>
    <mergeCell ref="A54:E54"/>
    <mergeCell ref="B57:F57"/>
    <mergeCell ref="A74:E74"/>
    <mergeCell ref="B77:F77"/>
    <mergeCell ref="A6:A7"/>
    <mergeCell ref="B6:B7"/>
  </mergeCells>
  <pageMargins left="0.9055118110236221" right="0.31496062992125984" top="0.55118110236220474" bottom="0.55118110236220474" header="0.31496062992125984" footer="0.31496062992125984"/>
  <pageSetup orientation="portrait" horizontalDpi="4294967294" verticalDpi="4294967294" r:id="rId1"/>
  <headerFooter>
    <oddFooter>&amp;CРеконструкција лифта Л6</oddFooter>
  </headerFooter>
  <rowBreaks count="2" manualBreakCount="2">
    <brk id="25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Zeros="0" view="pageBreakPreview" zoomScaleNormal="100" zoomScaleSheetLayoutView="100" workbookViewId="0">
      <selection activeCell="B10" sqref="B10"/>
    </sheetView>
  </sheetViews>
  <sheetFormatPr defaultColWidth="9.109375" defaultRowHeight="13.2"/>
  <cols>
    <col min="1" max="1" width="5.109375" style="15" customWidth="1"/>
    <col min="2" max="2" width="48.44140625" style="15" customWidth="1"/>
    <col min="3" max="3" width="6.6640625" style="15" customWidth="1"/>
    <col min="4" max="4" width="10.5546875" style="162" customWidth="1"/>
    <col min="5" max="5" width="12.33203125" style="15" customWidth="1"/>
    <col min="6" max="6" width="15" style="15" customWidth="1"/>
    <col min="7" max="16384" width="9.109375" style="15"/>
  </cols>
  <sheetData>
    <row r="1" spans="1:8" s="2" customFormat="1" ht="6" customHeight="1">
      <c r="A1" s="135"/>
      <c r="B1" s="136"/>
      <c r="C1" s="137"/>
      <c r="D1" s="137"/>
      <c r="E1" s="138"/>
      <c r="F1" s="139"/>
    </row>
    <row r="2" spans="1:8" ht="19.5" customHeight="1">
      <c r="A2" s="309" t="s">
        <v>165</v>
      </c>
      <c r="B2" s="309"/>
      <c r="C2" s="309"/>
      <c r="D2" s="309"/>
      <c r="E2" s="309"/>
      <c r="F2" s="309"/>
    </row>
    <row r="3" spans="1:8" ht="36.75" customHeight="1">
      <c r="A3" s="332" t="s">
        <v>335</v>
      </c>
      <c r="B3" s="332"/>
      <c r="C3" s="332"/>
      <c r="D3" s="332"/>
      <c r="E3" s="332"/>
      <c r="F3" s="332"/>
    </row>
    <row r="4" spans="1:8" ht="14.4" thickBot="1">
      <c r="A4" s="334"/>
      <c r="B4" s="334"/>
      <c r="C4" s="334"/>
      <c r="D4" s="334"/>
      <c r="E4" s="334"/>
      <c r="F4" s="334"/>
    </row>
    <row r="5" spans="1:8" s="140" customFormat="1" ht="15" thickTop="1" thickBot="1">
      <c r="A5" s="117" t="s">
        <v>261</v>
      </c>
      <c r="B5" s="315" t="s">
        <v>262</v>
      </c>
      <c r="C5" s="316"/>
      <c r="D5" s="316"/>
      <c r="E5" s="316"/>
      <c r="F5" s="317"/>
    </row>
    <row r="6" spans="1:8" s="140" customFormat="1" ht="42.6" thickTop="1" thickBot="1">
      <c r="A6" s="141" t="s">
        <v>249</v>
      </c>
      <c r="B6" s="142" t="s">
        <v>250</v>
      </c>
      <c r="C6" s="143" t="s">
        <v>251</v>
      </c>
      <c r="D6" s="143" t="s">
        <v>1</v>
      </c>
      <c r="E6" s="144" t="s">
        <v>263</v>
      </c>
      <c r="F6" s="145" t="s">
        <v>264</v>
      </c>
    </row>
    <row r="7" spans="1:8" ht="15" thickTop="1" thickBot="1">
      <c r="A7" s="335"/>
      <c r="B7" s="336"/>
      <c r="C7" s="336"/>
      <c r="D7" s="336"/>
      <c r="E7" s="336"/>
      <c r="F7" s="337"/>
    </row>
    <row r="8" spans="1:8" s="140" customFormat="1" ht="15" thickTop="1" thickBot="1">
      <c r="A8" s="146"/>
      <c r="B8" s="147" t="s">
        <v>252</v>
      </c>
      <c r="C8" s="147"/>
      <c r="D8" s="147"/>
      <c r="E8" s="147"/>
      <c r="F8" s="147"/>
    </row>
    <row r="9" spans="1:8" s="140" customFormat="1" ht="69.599999999999994" thickTop="1">
      <c r="A9" s="148" t="s">
        <v>314</v>
      </c>
      <c r="B9" s="149" t="s">
        <v>253</v>
      </c>
      <c r="C9" s="150" t="s">
        <v>254</v>
      </c>
      <c r="D9" s="151">
        <v>1</v>
      </c>
      <c r="E9" s="236"/>
      <c r="F9" s="264">
        <f>D9*E9</f>
        <v>0</v>
      </c>
      <c r="H9" s="152"/>
    </row>
    <row r="10" spans="1:8" s="140" customFormat="1" ht="27.6">
      <c r="A10" s="153" t="s">
        <v>315</v>
      </c>
      <c r="B10" s="154" t="s">
        <v>255</v>
      </c>
      <c r="C10" s="155" t="s">
        <v>254</v>
      </c>
      <c r="D10" s="156">
        <v>1</v>
      </c>
      <c r="E10" s="237"/>
      <c r="F10" s="265">
        <f t="shared" ref="F10:F13" si="0">D10*E10</f>
        <v>0</v>
      </c>
      <c r="H10" s="152"/>
    </row>
    <row r="11" spans="1:8" s="140" customFormat="1" ht="27.6">
      <c r="A11" s="153" t="s">
        <v>316</v>
      </c>
      <c r="B11" s="154" t="s">
        <v>256</v>
      </c>
      <c r="C11" s="155" t="s">
        <v>177</v>
      </c>
      <c r="D11" s="156">
        <v>10</v>
      </c>
      <c r="E11" s="237"/>
      <c r="F11" s="265">
        <f t="shared" si="0"/>
        <v>0</v>
      </c>
      <c r="H11" s="152"/>
    </row>
    <row r="12" spans="1:8" s="140" customFormat="1" ht="41.4">
      <c r="A12" s="153" t="s">
        <v>317</v>
      </c>
      <c r="B12" s="154" t="s">
        <v>257</v>
      </c>
      <c r="C12" s="155" t="s">
        <v>254</v>
      </c>
      <c r="D12" s="156">
        <v>2</v>
      </c>
      <c r="E12" s="237"/>
      <c r="F12" s="265">
        <f t="shared" si="0"/>
        <v>0</v>
      </c>
      <c r="H12" s="152"/>
    </row>
    <row r="13" spans="1:8" s="140" customFormat="1" ht="28.2" thickBot="1">
      <c r="A13" s="157" t="s">
        <v>318</v>
      </c>
      <c r="B13" s="158" t="s">
        <v>258</v>
      </c>
      <c r="C13" s="159" t="s">
        <v>259</v>
      </c>
      <c r="D13" s="160">
        <v>1</v>
      </c>
      <c r="E13" s="238"/>
      <c r="F13" s="266">
        <f t="shared" si="0"/>
        <v>0</v>
      </c>
      <c r="H13" s="152"/>
    </row>
    <row r="14" spans="1:8" s="140" customFormat="1" ht="15" thickTop="1" thickBot="1">
      <c r="A14" s="161"/>
      <c r="B14" s="338" t="s">
        <v>260</v>
      </c>
      <c r="C14" s="339"/>
      <c r="D14" s="339"/>
      <c r="E14" s="340"/>
      <c r="F14" s="267">
        <f>SUM(F9:F13)</f>
        <v>0</v>
      </c>
    </row>
    <row r="15" spans="1:8" ht="13.8" thickTop="1">
      <c r="F15" s="268"/>
    </row>
    <row r="16" spans="1:8">
      <c r="F16" s="268"/>
    </row>
  </sheetData>
  <sheetProtection password="EE42" sheet="1" objects="1" scenarios="1"/>
  <mergeCells count="6">
    <mergeCell ref="A2:F2"/>
    <mergeCell ref="A4:F4"/>
    <mergeCell ref="A7:F7"/>
    <mergeCell ref="B14:E14"/>
    <mergeCell ref="A3:F3"/>
    <mergeCell ref="B5:F5"/>
  </mergeCells>
  <pageMargins left="0.70866141732283472" right="0.51181102362204722" top="0.55118110236220474" bottom="0.55118110236220474" header="0.31496062992125984" footer="0.31496062992125984"/>
  <pageSetup scale="94" orientation="portrait" horizontalDpi="4294967294" verticalDpi="4294967294" r:id="rId1"/>
  <headerFooter>
    <oddFooter>&amp;CРеконструкција лифта Л6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Zeros="0" view="pageBreakPreview" topLeftCell="A52" zoomScaleNormal="100" zoomScaleSheetLayoutView="100" workbookViewId="0">
      <selection activeCell="B6" sqref="B6:B7"/>
    </sheetView>
  </sheetViews>
  <sheetFormatPr defaultRowHeight="13.2"/>
  <cols>
    <col min="1" max="1" width="13.33203125" customWidth="1"/>
    <col min="2" max="2" width="39.33203125" customWidth="1"/>
    <col min="3" max="3" width="13.6640625" style="181" customWidth="1"/>
    <col min="4" max="4" width="11.109375" customWidth="1"/>
    <col min="5" max="5" width="15" style="182" customWidth="1"/>
    <col min="6" max="6" width="15.6640625" customWidth="1"/>
  </cols>
  <sheetData>
    <row r="1" spans="1:6" ht="15.6">
      <c r="A1" s="350" t="s">
        <v>165</v>
      </c>
      <c r="B1" s="350"/>
      <c r="C1" s="350"/>
      <c r="D1" s="350"/>
      <c r="E1" s="350"/>
      <c r="F1" s="350"/>
    </row>
    <row r="2" spans="1:6" ht="28.5" customHeight="1">
      <c r="A2" s="332" t="s">
        <v>336</v>
      </c>
      <c r="B2" s="332"/>
      <c r="C2" s="332"/>
      <c r="D2" s="332"/>
      <c r="E2" s="332"/>
      <c r="F2" s="332"/>
    </row>
    <row r="3" spans="1:6" ht="15.6">
      <c r="A3" s="184"/>
      <c r="B3" s="184"/>
      <c r="C3" s="184"/>
      <c r="D3" s="184"/>
      <c r="E3" s="184"/>
      <c r="F3" s="184"/>
    </row>
    <row r="4" spans="1:6" ht="15.6">
      <c r="A4" s="184"/>
      <c r="B4" s="184"/>
      <c r="C4" s="184"/>
      <c r="D4" s="184"/>
      <c r="E4" s="184"/>
      <c r="F4" s="184"/>
    </row>
    <row r="5" spans="1:6" ht="16.2" thickBot="1">
      <c r="A5" s="163"/>
      <c r="B5" s="351" t="s">
        <v>265</v>
      </c>
      <c r="C5" s="351"/>
      <c r="D5" s="351"/>
      <c r="E5" s="163"/>
      <c r="F5" s="163"/>
    </row>
    <row r="6" spans="1:6" ht="31.2" thickTop="1" thickBot="1">
      <c r="A6" s="352" t="s">
        <v>0</v>
      </c>
      <c r="B6" s="354" t="s">
        <v>3</v>
      </c>
      <c r="C6" s="354" t="s">
        <v>7</v>
      </c>
      <c r="D6" s="164" t="s">
        <v>1</v>
      </c>
      <c r="E6" s="164" t="s">
        <v>169</v>
      </c>
      <c r="F6" s="165" t="s">
        <v>170</v>
      </c>
    </row>
    <row r="7" spans="1:6" ht="16.5" customHeight="1" thickTop="1" thickBot="1">
      <c r="A7" s="353"/>
      <c r="B7" s="355"/>
      <c r="C7" s="355"/>
      <c r="D7" s="166" t="s">
        <v>4</v>
      </c>
      <c r="E7" s="166" t="s">
        <v>5</v>
      </c>
      <c r="F7" s="167" t="s">
        <v>6</v>
      </c>
    </row>
    <row r="8" spans="1:6" ht="14.4" thickTop="1" thickBot="1">
      <c r="A8" s="168"/>
      <c r="B8" s="168"/>
      <c r="C8" s="168"/>
      <c r="D8" s="168"/>
      <c r="E8" s="168"/>
      <c r="F8" s="168"/>
    </row>
    <row r="9" spans="1:6" ht="16.2" thickBot="1">
      <c r="A9" s="169" t="s">
        <v>319</v>
      </c>
      <c r="B9" s="347" t="s">
        <v>266</v>
      </c>
      <c r="C9" s="348"/>
      <c r="D9" s="348"/>
      <c r="E9" s="348"/>
      <c r="F9" s="349"/>
    </row>
    <row r="10" spans="1:6" ht="37.5" customHeight="1" thickTop="1">
      <c r="A10" s="278" t="s">
        <v>320</v>
      </c>
      <c r="B10" s="170" t="s">
        <v>267</v>
      </c>
      <c r="C10" s="269"/>
      <c r="D10" s="272"/>
      <c r="E10" s="275">
        <v>0</v>
      </c>
      <c r="F10" s="286">
        <f>D10*E10</f>
        <v>0</v>
      </c>
    </row>
    <row r="11" spans="1:6" ht="48" customHeight="1">
      <c r="A11" s="279"/>
      <c r="B11" s="170" t="s">
        <v>268</v>
      </c>
      <c r="C11" s="270"/>
      <c r="D11" s="273"/>
      <c r="E11" s="276"/>
      <c r="F11" s="287"/>
    </row>
    <row r="12" spans="1:6" ht="71.25" customHeight="1">
      <c r="A12" s="279"/>
      <c r="B12" s="170" t="s">
        <v>269</v>
      </c>
      <c r="C12" s="270"/>
      <c r="D12" s="273"/>
      <c r="E12" s="276"/>
      <c r="F12" s="287"/>
    </row>
    <row r="13" spans="1:6" ht="34.5" customHeight="1">
      <c r="A13" s="279"/>
      <c r="B13" s="170" t="s">
        <v>270</v>
      </c>
      <c r="C13" s="270"/>
      <c r="D13" s="273"/>
      <c r="E13" s="276"/>
      <c r="F13" s="287"/>
    </row>
    <row r="14" spans="1:6" ht="51.75" customHeight="1">
      <c r="A14" s="279"/>
      <c r="B14" s="170" t="s">
        <v>271</v>
      </c>
      <c r="C14" s="270"/>
      <c r="D14" s="273"/>
      <c r="E14" s="276"/>
      <c r="F14" s="287"/>
    </row>
    <row r="15" spans="1:6" ht="27" customHeight="1">
      <c r="A15" s="279"/>
      <c r="B15" s="170" t="s">
        <v>272</v>
      </c>
      <c r="C15" s="270"/>
      <c r="D15" s="273"/>
      <c r="E15" s="276"/>
      <c r="F15" s="287"/>
    </row>
    <row r="16" spans="1:6" ht="21.75" customHeight="1">
      <c r="A16" s="279"/>
      <c r="B16" s="170" t="s">
        <v>273</v>
      </c>
      <c r="C16" s="270"/>
      <c r="D16" s="273"/>
      <c r="E16" s="276"/>
      <c r="F16" s="287"/>
    </row>
    <row r="17" spans="1:6" ht="25.5" customHeight="1">
      <c r="A17" s="279"/>
      <c r="B17" s="171" t="s">
        <v>274</v>
      </c>
      <c r="C17" s="270"/>
      <c r="D17" s="273"/>
      <c r="E17" s="276"/>
      <c r="F17" s="287"/>
    </row>
    <row r="18" spans="1:6" ht="34.5" customHeight="1">
      <c r="A18" s="279"/>
      <c r="B18" s="170" t="s">
        <v>275</v>
      </c>
      <c r="C18" s="270"/>
      <c r="D18" s="273"/>
      <c r="E18" s="276"/>
      <c r="F18" s="287"/>
    </row>
    <row r="19" spans="1:6" ht="81" customHeight="1">
      <c r="A19" s="279"/>
      <c r="B19" s="170" t="s">
        <v>276</v>
      </c>
      <c r="C19" s="270"/>
      <c r="D19" s="273"/>
      <c r="E19" s="276"/>
      <c r="F19" s="287"/>
    </row>
    <row r="20" spans="1:6" ht="24" customHeight="1">
      <c r="A20" s="279"/>
      <c r="B20" s="170" t="s">
        <v>277</v>
      </c>
      <c r="C20" s="270"/>
      <c r="D20" s="273"/>
      <c r="E20" s="276"/>
      <c r="F20" s="287"/>
    </row>
    <row r="21" spans="1:6" ht="30" customHeight="1">
      <c r="A21" s="279"/>
      <c r="B21" s="170" t="s">
        <v>278</v>
      </c>
      <c r="C21" s="270"/>
      <c r="D21" s="273"/>
      <c r="E21" s="276"/>
      <c r="F21" s="287"/>
    </row>
    <row r="22" spans="1:6" ht="30.75" customHeight="1">
      <c r="A22" s="279"/>
      <c r="B22" s="170" t="s">
        <v>279</v>
      </c>
      <c r="C22" s="270"/>
      <c r="D22" s="273"/>
      <c r="E22" s="276"/>
      <c r="F22" s="287"/>
    </row>
    <row r="23" spans="1:6" ht="96.75" customHeight="1">
      <c r="A23" s="281"/>
      <c r="B23" s="282" t="s">
        <v>280</v>
      </c>
      <c r="C23" s="283"/>
      <c r="D23" s="284"/>
      <c r="E23" s="285"/>
      <c r="F23" s="288"/>
    </row>
    <row r="24" spans="1:6" ht="159" customHeight="1">
      <c r="A24" s="279"/>
      <c r="B24" s="170" t="s">
        <v>281</v>
      </c>
      <c r="C24" s="270"/>
      <c r="D24" s="273"/>
      <c r="E24" s="276"/>
      <c r="F24" s="287"/>
    </row>
    <row r="25" spans="1:6" ht="122.25" customHeight="1">
      <c r="A25" s="279"/>
      <c r="B25" s="170" t="s">
        <v>282</v>
      </c>
      <c r="C25" s="270"/>
      <c r="D25" s="273"/>
      <c r="E25" s="276"/>
      <c r="F25" s="287"/>
    </row>
    <row r="26" spans="1:6" ht="31.5" customHeight="1">
      <c r="A26" s="279"/>
      <c r="B26" s="170" t="s">
        <v>283</v>
      </c>
      <c r="C26" s="270"/>
      <c r="D26" s="273"/>
      <c r="E26" s="276"/>
      <c r="F26" s="287"/>
    </row>
    <row r="27" spans="1:6" ht="34.5" customHeight="1">
      <c r="A27" s="279"/>
      <c r="B27" s="170" t="s">
        <v>284</v>
      </c>
      <c r="C27" s="270"/>
      <c r="D27" s="273"/>
      <c r="E27" s="276"/>
      <c r="F27" s="287"/>
    </row>
    <row r="28" spans="1:6" ht="48.75" customHeight="1">
      <c r="A28" s="279"/>
      <c r="B28" s="170" t="s">
        <v>285</v>
      </c>
      <c r="C28" s="270"/>
      <c r="D28" s="273"/>
      <c r="E28" s="276"/>
      <c r="F28" s="287"/>
    </row>
    <row r="29" spans="1:6" ht="35.25" customHeight="1">
      <c r="A29" s="279"/>
      <c r="B29" s="170" t="s">
        <v>286</v>
      </c>
      <c r="C29" s="270"/>
      <c r="D29" s="273"/>
      <c r="E29" s="276"/>
      <c r="F29" s="287"/>
    </row>
    <row r="30" spans="1:6" ht="15" customHeight="1">
      <c r="A30" s="279"/>
      <c r="B30" s="170" t="s">
        <v>287</v>
      </c>
      <c r="C30" s="270"/>
      <c r="D30" s="273"/>
      <c r="E30" s="276"/>
      <c r="F30" s="287"/>
    </row>
    <row r="31" spans="1:6" ht="81.75" customHeight="1">
      <c r="A31" s="279"/>
      <c r="B31" s="170" t="s">
        <v>288</v>
      </c>
      <c r="C31" s="270"/>
      <c r="D31" s="273"/>
      <c r="E31" s="276"/>
      <c r="F31" s="287"/>
    </row>
    <row r="32" spans="1:6" ht="27.75" customHeight="1">
      <c r="A32" s="279"/>
      <c r="B32" s="170" t="s">
        <v>289</v>
      </c>
      <c r="C32" s="270"/>
      <c r="D32" s="273"/>
      <c r="E32" s="276"/>
      <c r="F32" s="287"/>
    </row>
    <row r="33" spans="1:6" ht="66" customHeight="1">
      <c r="A33" s="279"/>
      <c r="B33" s="170" t="s">
        <v>290</v>
      </c>
      <c r="C33" s="270"/>
      <c r="D33" s="273"/>
      <c r="E33" s="276"/>
      <c r="F33" s="287"/>
    </row>
    <row r="34" spans="1:6" ht="22.5" customHeight="1">
      <c r="A34" s="279"/>
      <c r="B34" s="170" t="s">
        <v>291</v>
      </c>
      <c r="C34" s="270"/>
      <c r="D34" s="273"/>
      <c r="E34" s="276"/>
      <c r="F34" s="287"/>
    </row>
    <row r="35" spans="1:6" ht="85.5" customHeight="1">
      <c r="A35" s="281"/>
      <c r="B35" s="282" t="s">
        <v>292</v>
      </c>
      <c r="C35" s="283"/>
      <c r="D35" s="284"/>
      <c r="E35" s="285"/>
      <c r="F35" s="288"/>
    </row>
    <row r="36" spans="1:6" ht="99" customHeight="1">
      <c r="A36" s="279"/>
      <c r="B36" s="170" t="s">
        <v>293</v>
      </c>
      <c r="C36" s="270"/>
      <c r="D36" s="273"/>
      <c r="E36" s="276"/>
      <c r="F36" s="287"/>
    </row>
    <row r="37" spans="1:6" ht="69.75" customHeight="1">
      <c r="A37" s="279"/>
      <c r="B37" s="170" t="s">
        <v>294</v>
      </c>
      <c r="C37" s="270"/>
      <c r="D37" s="273"/>
      <c r="E37" s="276"/>
      <c r="F37" s="287"/>
    </row>
    <row r="38" spans="1:6" ht="55.5" customHeight="1">
      <c r="A38" s="279"/>
      <c r="B38" s="170" t="s">
        <v>295</v>
      </c>
      <c r="C38" s="270"/>
      <c r="D38" s="273"/>
      <c r="E38" s="276"/>
      <c r="F38" s="287"/>
    </row>
    <row r="39" spans="1:6" ht="136.5" customHeight="1">
      <c r="A39" s="279"/>
      <c r="B39" s="170" t="s">
        <v>296</v>
      </c>
      <c r="C39" s="270"/>
      <c r="D39" s="273"/>
      <c r="E39" s="276"/>
      <c r="F39" s="287"/>
    </row>
    <row r="40" spans="1:6" ht="97.5" customHeight="1">
      <c r="A40" s="279"/>
      <c r="B40" s="170" t="s">
        <v>297</v>
      </c>
      <c r="C40" s="270"/>
      <c r="D40" s="273"/>
      <c r="E40" s="276"/>
      <c r="F40" s="287"/>
    </row>
    <row r="41" spans="1:6" ht="51" customHeight="1">
      <c r="A41" s="279"/>
      <c r="B41" s="170" t="s">
        <v>298</v>
      </c>
      <c r="C41" s="270"/>
      <c r="D41" s="273"/>
      <c r="E41" s="276"/>
      <c r="F41" s="287"/>
    </row>
    <row r="42" spans="1:6" ht="40.5" customHeight="1">
      <c r="A42" s="279"/>
      <c r="B42" s="170" t="s">
        <v>299</v>
      </c>
      <c r="C42" s="270"/>
      <c r="D42" s="273"/>
      <c r="E42" s="276"/>
      <c r="F42" s="287"/>
    </row>
    <row r="43" spans="1:6" ht="40.5" customHeight="1">
      <c r="A43" s="279"/>
      <c r="B43" s="170" t="s">
        <v>300</v>
      </c>
      <c r="C43" s="270"/>
      <c r="D43" s="273"/>
      <c r="E43" s="276"/>
      <c r="F43" s="287"/>
    </row>
    <row r="44" spans="1:6" ht="129" customHeight="1">
      <c r="A44" s="279"/>
      <c r="B44" s="170" t="s">
        <v>301</v>
      </c>
      <c r="C44" s="270"/>
      <c r="D44" s="273"/>
      <c r="E44" s="276"/>
      <c r="F44" s="287"/>
    </row>
    <row r="45" spans="1:6" ht="15.75" customHeight="1">
      <c r="A45" s="279"/>
      <c r="B45" s="170" t="s">
        <v>302</v>
      </c>
      <c r="C45" s="270"/>
      <c r="D45" s="273"/>
      <c r="E45" s="276"/>
      <c r="F45" s="287"/>
    </row>
    <row r="46" spans="1:6" ht="39.75" customHeight="1">
      <c r="A46" s="281"/>
      <c r="B46" s="282" t="s">
        <v>303</v>
      </c>
      <c r="C46" s="283"/>
      <c r="D46" s="284"/>
      <c r="E46" s="285"/>
      <c r="F46" s="288"/>
    </row>
    <row r="47" spans="1:6" ht="63.75" customHeight="1">
      <c r="A47" s="279"/>
      <c r="B47" s="170" t="s">
        <v>304</v>
      </c>
      <c r="C47" s="270"/>
      <c r="D47" s="273"/>
      <c r="E47" s="276"/>
      <c r="F47" s="287"/>
    </row>
    <row r="48" spans="1:6" ht="66" customHeight="1">
      <c r="A48" s="279"/>
      <c r="B48" s="170" t="s">
        <v>305</v>
      </c>
      <c r="C48" s="270"/>
      <c r="D48" s="273"/>
      <c r="E48" s="276"/>
      <c r="F48" s="287"/>
    </row>
    <row r="49" spans="1:6" ht="126.75" customHeight="1">
      <c r="A49" s="279"/>
      <c r="B49" s="170" t="s">
        <v>306</v>
      </c>
      <c r="C49" s="270"/>
      <c r="D49" s="273"/>
      <c r="E49" s="276"/>
      <c r="F49" s="287"/>
    </row>
    <row r="50" spans="1:6" ht="80.25" customHeight="1">
      <c r="A50" s="279"/>
      <c r="B50" s="170" t="s">
        <v>307</v>
      </c>
      <c r="C50" s="270"/>
      <c r="D50" s="273"/>
      <c r="E50" s="276"/>
      <c r="F50" s="287"/>
    </row>
    <row r="51" spans="1:6" ht="52.5" customHeight="1">
      <c r="A51" s="279"/>
      <c r="B51" s="170" t="s">
        <v>308</v>
      </c>
      <c r="C51" s="270"/>
      <c r="D51" s="273"/>
      <c r="E51" s="276"/>
      <c r="F51" s="287"/>
    </row>
    <row r="52" spans="1:6" ht="118.5" customHeight="1">
      <c r="A52" s="279"/>
      <c r="B52" s="170" t="s">
        <v>309</v>
      </c>
      <c r="C52" s="270"/>
      <c r="D52" s="273"/>
      <c r="E52" s="276"/>
      <c r="F52" s="287"/>
    </row>
    <row r="53" spans="1:6" ht="64.5" customHeight="1">
      <c r="A53" s="279"/>
      <c r="B53" s="170" t="s">
        <v>310</v>
      </c>
      <c r="C53" s="270"/>
      <c r="D53" s="273"/>
      <c r="E53" s="276"/>
      <c r="F53" s="287"/>
    </row>
    <row r="54" spans="1:6" ht="38.25" customHeight="1" thickBot="1">
      <c r="A54" s="280"/>
      <c r="B54" s="170" t="s">
        <v>311</v>
      </c>
      <c r="C54" s="271" t="s">
        <v>332</v>
      </c>
      <c r="D54" s="274">
        <v>1</v>
      </c>
      <c r="E54" s="277"/>
      <c r="F54" s="289">
        <f>D54*E54</f>
        <v>0</v>
      </c>
    </row>
    <row r="55" spans="1:6" ht="16.2" thickTop="1" thickBot="1">
      <c r="A55" s="172"/>
      <c r="B55" s="173"/>
      <c r="C55" s="173"/>
      <c r="D55" s="174"/>
      <c r="E55" s="175" t="s">
        <v>312</v>
      </c>
      <c r="F55" s="290">
        <f>F54</f>
        <v>0</v>
      </c>
    </row>
    <row r="56" spans="1:6" ht="16.2" thickTop="1" thickBot="1">
      <c r="C56"/>
      <c r="E56" s="176"/>
      <c r="F56" s="291"/>
    </row>
    <row r="57" spans="1:6" ht="16.8" thickTop="1" thickBot="1">
      <c r="A57" s="341" t="s">
        <v>221</v>
      </c>
      <c r="B57" s="342"/>
      <c r="C57" s="342"/>
      <c r="D57" s="342"/>
      <c r="E57" s="342"/>
      <c r="F57" s="343"/>
    </row>
    <row r="58" spans="1:6" ht="16.2" thickTop="1" thickBot="1">
      <c r="A58" s="177"/>
      <c r="B58" s="177"/>
      <c r="C58" s="177"/>
      <c r="D58" s="177"/>
      <c r="E58" s="177"/>
      <c r="F58" s="178"/>
    </row>
    <row r="59" spans="1:6" ht="61.5" customHeight="1" thickTop="1" thickBot="1">
      <c r="A59" s="179" t="s">
        <v>319</v>
      </c>
      <c r="B59" s="344" t="s">
        <v>330</v>
      </c>
      <c r="C59" s="345"/>
      <c r="D59" s="345"/>
      <c r="E59" s="346"/>
      <c r="F59" s="180">
        <f>F55</f>
        <v>0</v>
      </c>
    </row>
    <row r="60" spans="1:6" ht="13.8" thickTop="1"/>
    <row r="61" spans="1:6" ht="13.8" thickBot="1"/>
    <row r="62" spans="1:6" ht="16.8" thickTop="1" thickBot="1">
      <c r="E62" s="183" t="s">
        <v>331</v>
      </c>
      <c r="F62" s="292">
        <f>F55</f>
        <v>0</v>
      </c>
    </row>
    <row r="63" spans="1:6" ht="13.8" thickTop="1"/>
  </sheetData>
  <sheetProtection password="EE42" sheet="1" objects="1" scenarios="1"/>
  <mergeCells count="9">
    <mergeCell ref="A57:F57"/>
    <mergeCell ref="B59:E59"/>
    <mergeCell ref="B9:F9"/>
    <mergeCell ref="A1:F1"/>
    <mergeCell ref="A2:F2"/>
    <mergeCell ref="B5:D5"/>
    <mergeCell ref="A6:A7"/>
    <mergeCell ref="B6:B7"/>
    <mergeCell ref="C6:C7"/>
  </mergeCells>
  <pageMargins left="0.70866141732283472" right="0.51181102362204722" top="0.55118110236220474" bottom="0.55118110236220474" header="0.31496062992125984" footer="0.31496062992125984"/>
  <pageSetup scale="85" orientation="portrait" horizontalDpi="4294967294" verticalDpi="4294967294" r:id="rId1"/>
  <headerFooter>
    <oddFooter>&amp;CРеконструкција лифта Л6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Zeros="0" tabSelected="1" view="pageBreakPreview" zoomScaleNormal="100" zoomScaleSheetLayoutView="100" workbookViewId="0">
      <selection activeCell="I13" sqref="I13"/>
    </sheetView>
  </sheetViews>
  <sheetFormatPr defaultColWidth="9.109375" defaultRowHeight="13.2"/>
  <cols>
    <col min="1" max="1" width="9.6640625" style="2" customWidth="1"/>
    <col min="2" max="2" width="36.44140625" style="2" customWidth="1"/>
    <col min="3" max="3" width="5.6640625" style="2" customWidth="1"/>
    <col min="4" max="4" width="9.6640625" style="2" customWidth="1"/>
    <col min="5" max="5" width="12.109375" style="2" customWidth="1"/>
    <col min="6" max="6" width="18.5546875" style="2" customWidth="1"/>
    <col min="7" max="7" width="1.6640625" style="2" customWidth="1"/>
    <col min="8" max="8" width="1.5546875" style="15" customWidth="1"/>
    <col min="9" max="9" width="6" style="15" customWidth="1"/>
    <col min="10" max="10" width="12.6640625" style="15" bestFit="1" customWidth="1"/>
    <col min="11" max="16384" width="9.109375" style="15"/>
  </cols>
  <sheetData>
    <row r="1" spans="1:10">
      <c r="A1" s="185"/>
      <c r="B1" s="186"/>
      <c r="C1" s="103"/>
      <c r="D1" s="187"/>
      <c r="E1" s="188"/>
      <c r="F1" s="188"/>
    </row>
    <row r="2" spans="1:10">
      <c r="A2" s="185"/>
      <c r="B2" s="186"/>
      <c r="C2" s="103"/>
      <c r="D2" s="187"/>
      <c r="E2" s="188"/>
      <c r="F2" s="188"/>
    </row>
    <row r="3" spans="1:10" ht="17.399999999999999">
      <c r="A3" s="1"/>
      <c r="B3" s="189"/>
      <c r="C3" s="1"/>
      <c r="D3" s="190"/>
      <c r="E3" s="188"/>
      <c r="F3" s="188"/>
    </row>
    <row r="4" spans="1:10" ht="31.5" customHeight="1">
      <c r="A4" s="356" t="s">
        <v>328</v>
      </c>
      <c r="B4" s="356"/>
      <c r="C4" s="356"/>
      <c r="D4" s="356"/>
      <c r="E4" s="356"/>
      <c r="F4" s="356"/>
    </row>
    <row r="5" spans="1:10" ht="13.8" thickBot="1">
      <c r="A5" s="191"/>
      <c r="B5" s="192"/>
      <c r="C5" s="191"/>
      <c r="D5" s="192"/>
      <c r="E5" s="191"/>
      <c r="F5" s="191"/>
    </row>
    <row r="6" spans="1:10" ht="16.8" thickTop="1" thickBot="1">
      <c r="A6" s="193" t="s">
        <v>327</v>
      </c>
      <c r="B6" s="359" t="s">
        <v>313</v>
      </c>
      <c r="C6" s="359"/>
      <c r="D6" s="359"/>
      <c r="E6" s="359"/>
      <c r="F6" s="360"/>
    </row>
    <row r="7" spans="1:10" ht="14.4" thickTop="1" thickBot="1">
      <c r="A7" s="191"/>
      <c r="B7" s="192"/>
      <c r="C7" s="191"/>
      <c r="D7" s="192"/>
      <c r="E7" s="191"/>
      <c r="F7" s="293"/>
    </row>
    <row r="8" spans="1:10" ht="16.8" thickTop="1" thickBot="1">
      <c r="A8" s="212" t="s">
        <v>323</v>
      </c>
      <c r="B8" s="357" t="s">
        <v>321</v>
      </c>
      <c r="C8" s="358"/>
      <c r="D8" s="358"/>
      <c r="E8" s="358"/>
      <c r="F8" s="294">
        <f>'01 АРХИТЕКТОНСКО - ГРАЂЕВИНСКИ'!F184</f>
        <v>0</v>
      </c>
    </row>
    <row r="9" spans="1:10" ht="16.8" thickTop="1" thickBot="1">
      <c r="A9" s="212" t="s">
        <v>324</v>
      </c>
      <c r="B9" s="357" t="s">
        <v>171</v>
      </c>
      <c r="C9" s="358"/>
      <c r="D9" s="358"/>
      <c r="E9" s="358"/>
      <c r="F9" s="294">
        <f>'02 ЕЛЕКТРОЕНЕРГЕТСКЕ ИНСТАЛАЦИЈ'!F114</f>
        <v>0</v>
      </c>
      <c r="J9" s="194"/>
    </row>
    <row r="10" spans="1:10" ht="16.8" thickTop="1" thickBot="1">
      <c r="A10" s="212" t="s">
        <v>325</v>
      </c>
      <c r="B10" s="357" t="s">
        <v>262</v>
      </c>
      <c r="C10" s="358"/>
      <c r="D10" s="358"/>
      <c r="E10" s="358"/>
      <c r="F10" s="294">
        <f>'03 ТЕЛЕКОМУНИКАЦИОНЕ ИНСТАЛАЦИЈ'!F14</f>
        <v>0</v>
      </c>
      <c r="J10" s="194"/>
    </row>
    <row r="11" spans="1:10" ht="16.8" thickTop="1" thickBot="1">
      <c r="A11" s="212" t="s">
        <v>326</v>
      </c>
      <c r="B11" s="357" t="s">
        <v>322</v>
      </c>
      <c r="C11" s="358"/>
      <c r="D11" s="358"/>
      <c r="E11" s="358"/>
      <c r="F11" s="294">
        <f>'05 ЛИФТ'!F62</f>
        <v>0</v>
      </c>
      <c r="J11" s="194"/>
    </row>
    <row r="12" spans="1:10" ht="16.8" thickTop="1" thickBot="1">
      <c r="A12" s="195"/>
      <c r="B12" s="196"/>
      <c r="C12" s="196"/>
      <c r="D12" s="196"/>
      <c r="E12" s="196"/>
      <c r="F12" s="295"/>
    </row>
    <row r="13" spans="1:10" ht="16.8" thickTop="1" thickBot="1">
      <c r="A13" s="197"/>
      <c r="B13" s="198"/>
      <c r="C13" s="103"/>
      <c r="D13" s="199"/>
      <c r="E13" s="297" t="s">
        <v>329</v>
      </c>
      <c r="F13" s="296">
        <f>SUM(F8:F11)</f>
        <v>0</v>
      </c>
    </row>
    <row r="14" spans="1:10" ht="13.8" thickTop="1">
      <c r="A14" s="200"/>
      <c r="B14" s="201"/>
      <c r="C14" s="200"/>
      <c r="D14" s="201"/>
      <c r="E14" s="200"/>
      <c r="F14" s="191"/>
    </row>
    <row r="15" spans="1:10" ht="15">
      <c r="A15" s="202"/>
      <c r="B15" s="203"/>
      <c r="C15" s="199"/>
      <c r="D15" s="190"/>
      <c r="E15" s="188"/>
      <c r="F15" s="199"/>
    </row>
    <row r="16" spans="1:10" ht="15">
      <c r="A16" s="202"/>
      <c r="B16" s="203"/>
      <c r="C16" s="199"/>
      <c r="D16" s="190"/>
      <c r="E16" s="188"/>
      <c r="F16" s="199"/>
    </row>
    <row r="17" spans="1:6" ht="15">
      <c r="A17" s="202"/>
      <c r="B17" s="203"/>
      <c r="C17" s="199"/>
      <c r="D17" s="190"/>
      <c r="E17" s="188"/>
      <c r="F17" s="199"/>
    </row>
    <row r="18" spans="1:6" ht="15">
      <c r="A18" s="202"/>
      <c r="B18" s="203"/>
      <c r="C18" s="199"/>
      <c r="D18" s="190"/>
      <c r="E18" s="188"/>
      <c r="F18" s="199"/>
    </row>
    <row r="19" spans="1:6" ht="15">
      <c r="A19" s="202"/>
      <c r="B19" s="203"/>
      <c r="C19" s="199"/>
      <c r="D19" s="190"/>
      <c r="E19" s="188"/>
      <c r="F19" s="199"/>
    </row>
    <row r="20" spans="1:6" ht="15">
      <c r="A20" s="202"/>
      <c r="B20" s="203"/>
      <c r="C20" s="199"/>
      <c r="D20" s="190"/>
      <c r="E20" s="188"/>
      <c r="F20" s="199"/>
    </row>
    <row r="21" spans="1:6" ht="15">
      <c r="A21" s="202"/>
      <c r="B21" s="203"/>
      <c r="C21" s="199"/>
      <c r="D21" s="190"/>
      <c r="E21" s="188"/>
      <c r="F21" s="199"/>
    </row>
    <row r="22" spans="1:6" ht="15">
      <c r="A22" s="202"/>
      <c r="B22" s="203"/>
      <c r="C22" s="199"/>
      <c r="D22" s="190"/>
      <c r="E22" s="188"/>
      <c r="F22" s="199"/>
    </row>
    <row r="23" spans="1:6" ht="15">
      <c r="A23" s="202"/>
      <c r="B23" s="203"/>
      <c r="C23" s="199"/>
      <c r="D23" s="190"/>
      <c r="E23" s="188"/>
      <c r="F23" s="199"/>
    </row>
    <row r="24" spans="1:6" ht="15">
      <c r="A24" s="202"/>
      <c r="B24" s="203"/>
      <c r="C24" s="199"/>
      <c r="D24" s="190"/>
      <c r="E24" s="188"/>
      <c r="F24" s="199"/>
    </row>
    <row r="25" spans="1:6" ht="15">
      <c r="A25" s="202"/>
      <c r="B25" s="203"/>
      <c r="C25" s="199"/>
      <c r="D25" s="190"/>
      <c r="E25" s="188"/>
      <c r="F25" s="199"/>
    </row>
    <row r="26" spans="1:6" ht="15">
      <c r="A26" s="202"/>
      <c r="B26" s="203"/>
      <c r="C26" s="199"/>
      <c r="D26" s="190"/>
      <c r="E26" s="188"/>
      <c r="F26" s="199"/>
    </row>
    <row r="27" spans="1:6" ht="15">
      <c r="A27" s="202"/>
      <c r="B27" s="203"/>
      <c r="C27" s="199"/>
      <c r="D27" s="190"/>
      <c r="E27" s="188"/>
      <c r="F27" s="199"/>
    </row>
    <row r="28" spans="1:6">
      <c r="B28" s="205"/>
      <c r="D28" s="206"/>
      <c r="E28" s="206"/>
      <c r="F28" s="206"/>
    </row>
    <row r="29" spans="1:6">
      <c r="B29" s="205"/>
      <c r="D29" s="206"/>
      <c r="E29" s="206"/>
      <c r="F29" s="206"/>
    </row>
    <row r="30" spans="1:6">
      <c r="B30" s="205"/>
      <c r="D30" s="207"/>
      <c r="E30" s="208"/>
      <c r="F30" s="209"/>
    </row>
    <row r="31" spans="1:6">
      <c r="B31" s="204"/>
      <c r="D31" s="210"/>
      <c r="E31" s="210"/>
      <c r="F31" s="210"/>
    </row>
    <row r="36" spans="2:2">
      <c r="B36" s="211"/>
    </row>
  </sheetData>
  <sheetProtection algorithmName="SHA-512" hashValue="2NnWHYVq/bj5gaUU9gpy53DhKmnO3Efi9SwRp7g4fhixQ7G6YWVzjmdHacQ/WHd+tEGsOv4N9krW+ySt8HMW7g==" saltValue="EM+tcTFmcnekRW9UAQ4iUQ==" spinCount="100000" sheet="1" objects="1" scenarios="1"/>
  <mergeCells count="6">
    <mergeCell ref="A4:F4"/>
    <mergeCell ref="B8:E8"/>
    <mergeCell ref="B9:E9"/>
    <mergeCell ref="B10:E10"/>
    <mergeCell ref="B11:E11"/>
    <mergeCell ref="B6:F6"/>
  </mergeCells>
  <pageMargins left="0.70866141732283472" right="0.70866141732283472" top="0.74803149606299213" bottom="0.74803149606299213" header="0.31496062992125984" footer="0.31496062992125984"/>
  <pageSetup scale="99" orientation="portrait" horizontalDpi="4294967294" verticalDpi="4294967294" r:id="rId1"/>
  <headerFooter>
    <oddFooter>&amp;CРеконструкција лифта Л6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01 АРХИТЕКТОНСКО - ГРАЂЕВИНСКИ</vt:lpstr>
      <vt:lpstr>02 ЕЛЕКТРОЕНЕРГЕТСКЕ ИНСТАЛАЦИЈ</vt:lpstr>
      <vt:lpstr>03 ТЕЛЕКОМУНИКАЦИОНЕ ИНСТАЛАЦИЈ</vt:lpstr>
      <vt:lpstr>05 ЛИФТ</vt:lpstr>
      <vt:lpstr>ЗБИРНА РЕКАПИУЛАЦИЈА</vt:lpstr>
      <vt:lpstr>'01 АРХИТЕКТОНСКО - ГРАЂЕВИНСКИ'!Print_Area</vt:lpstr>
      <vt:lpstr>'03 ТЕЛЕКОМУНИКАЦИОНЕ ИНСТАЛАЦИЈ'!Print_Area</vt:lpstr>
      <vt:lpstr>'01 АРХИТЕКТОНСКО - ГРАЂЕВИНСКИ'!Print_Titles</vt:lpstr>
      <vt:lpstr>'02 ЕЛЕКТРОЕНЕРГЕТСКЕ ИНСТАЛАЦИЈ'!Print_Titles</vt:lpstr>
      <vt:lpstr>'03 ТЕЛЕКОМУНИКАЦИОНЕ ИНСТАЛАЦИЈ'!Print_Titles</vt:lpstr>
      <vt:lpstr>'05 ЛИФТ'!Print_Titles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Suzana Mitic</cp:lastModifiedBy>
  <cp:lastPrinted>2017-09-20T07:50:56Z</cp:lastPrinted>
  <dcterms:created xsi:type="dcterms:W3CDTF">1996-12-26T11:58:47Z</dcterms:created>
  <dcterms:modified xsi:type="dcterms:W3CDTF">2017-09-26T10:15:01Z</dcterms:modified>
</cp:coreProperties>
</file>